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unasa\OneDrive - Fundacao Nacional de Saude\Licitações\SUEST-AL\"/>
    </mc:Choice>
  </mc:AlternateContent>
  <bookViews>
    <workbookView xWindow="0" yWindow="0" windowWidth="23040" windowHeight="8496"/>
  </bookViews>
  <sheets>
    <sheet name="Diurno 12-36" sheetId="1" r:id="rId1"/>
    <sheet name="Noturno 12-36" sheetId="2" r:id="rId2"/>
    <sheet name="Uniformes" sheetId="6" r:id="rId3"/>
    <sheet name="EquipamentosMateriais" sheetId="7" r:id="rId4"/>
    <sheet name="Resumo" sheetId="4" r:id="rId5"/>
  </sheets>
  <externalReferences>
    <externalReference r:id="rId6"/>
  </externalReferences>
  <definedNames>
    <definedName name="_xlnm.Print_Area" localSheetId="0">'Diurno 12-36'!$A$1:$G$205</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8" i="2" l="1"/>
  <c r="G86" i="2"/>
  <c r="G86" i="1"/>
  <c r="G88" i="1" l="1"/>
  <c r="I5" i="7" l="1"/>
  <c r="J5" i="7" s="1"/>
  <c r="I6" i="7"/>
  <c r="J6" i="7" s="1"/>
  <c r="I7" i="7"/>
  <c r="J7" i="7" s="1"/>
  <c r="I8" i="7"/>
  <c r="J8" i="7" s="1"/>
  <c r="I9" i="7"/>
  <c r="J9" i="7" s="1"/>
  <c r="I10" i="7"/>
  <c r="J10" i="7" s="1"/>
  <c r="I11" i="7"/>
  <c r="J11" i="7" s="1"/>
  <c r="I12" i="7"/>
  <c r="J12" i="7" s="1"/>
  <c r="I13" i="7"/>
  <c r="J13" i="7" s="1"/>
  <c r="I4" i="7"/>
  <c r="I10" i="6"/>
  <c r="I9" i="6"/>
  <c r="I8" i="6"/>
  <c r="I7" i="6"/>
  <c r="I6" i="6"/>
  <c r="I5" i="6"/>
  <c r="I4" i="6"/>
  <c r="J4" i="6" s="1"/>
  <c r="I3" i="6"/>
  <c r="J3" i="6" s="1"/>
  <c r="J10" i="6" l="1"/>
  <c r="J9" i="6"/>
  <c r="J8" i="6"/>
  <c r="J7" i="6"/>
  <c r="J6" i="6"/>
  <c r="J5" i="6"/>
  <c r="J4" i="7"/>
  <c r="J11" i="6" l="1"/>
  <c r="J14" i="7"/>
  <c r="G147" i="1" l="1"/>
  <c r="G148" i="2"/>
  <c r="J15" i="7"/>
  <c r="G148" i="1" l="1"/>
  <c r="G149" i="2"/>
  <c r="B143" i="2"/>
  <c r="G41" i="1" l="1"/>
  <c r="G41" i="2"/>
  <c r="G40" i="1"/>
  <c r="C8" i="4"/>
  <c r="F30" i="1"/>
  <c r="A2" i="4"/>
  <c r="A200" i="2"/>
  <c r="F184" i="2"/>
  <c r="F200" i="2" s="1"/>
  <c r="B176" i="2"/>
  <c r="F166" i="2"/>
  <c r="F56" i="2"/>
  <c r="G40" i="2"/>
  <c r="G42" i="2" s="1"/>
  <c r="B184" i="2"/>
  <c r="B200" i="2" s="1"/>
  <c r="D184" i="2"/>
  <c r="A199" i="1"/>
  <c r="F183" i="1"/>
  <c r="F199" i="1" s="1"/>
  <c r="B177" i="1"/>
  <c r="B141" i="1"/>
  <c r="F76" i="1"/>
  <c r="F75" i="1"/>
  <c r="F74" i="1"/>
  <c r="F73" i="1"/>
  <c r="F72" i="1"/>
  <c r="F70" i="1"/>
  <c r="F69" i="1"/>
  <c r="F56" i="1"/>
  <c r="B55" i="1"/>
  <c r="B54" i="1"/>
  <c r="F32" i="1"/>
  <c r="B183" i="1" s="1"/>
  <c r="F29" i="1"/>
  <c r="F18" i="1"/>
  <c r="D183" i="1" s="1"/>
  <c r="G43" i="1" l="1"/>
  <c r="G42" i="1"/>
  <c r="C7" i="4"/>
  <c r="F9" i="4"/>
  <c r="G9" i="4"/>
  <c r="B199" i="1"/>
  <c r="F115" i="2"/>
  <c r="F129" i="2"/>
  <c r="G18" i="1"/>
  <c r="F129" i="1"/>
  <c r="F77" i="2"/>
  <c r="F165" i="1"/>
  <c r="F77" i="1"/>
  <c r="F115" i="1"/>
  <c r="G45" i="1" l="1"/>
  <c r="G93" i="1" s="1"/>
  <c r="G95" i="1" s="1"/>
  <c r="G104" i="1" s="1"/>
  <c r="G45" i="2"/>
  <c r="G63" i="1"/>
  <c r="G114" i="1" l="1"/>
  <c r="G125" i="1"/>
  <c r="G112" i="1"/>
  <c r="G113" i="1"/>
  <c r="G123" i="1"/>
  <c r="G129" i="1" s="1"/>
  <c r="G141" i="1" s="1"/>
  <c r="G110" i="1"/>
  <c r="G111" i="1"/>
  <c r="G128" i="1"/>
  <c r="G109" i="1"/>
  <c r="G115" i="1" s="1"/>
  <c r="G173" i="1" s="1"/>
  <c r="G126" i="1"/>
  <c r="G55" i="1"/>
  <c r="G171" i="1"/>
  <c r="G124" i="1"/>
  <c r="G54" i="1"/>
  <c r="G127" i="1"/>
  <c r="G56" i="1"/>
  <c r="G102" i="1" s="1"/>
  <c r="G55" i="2"/>
  <c r="G95" i="2"/>
  <c r="G136" i="1"/>
  <c r="G142" i="1" s="1"/>
  <c r="G112" i="2"/>
  <c r="G136" i="2"/>
  <c r="G143" i="2" s="1"/>
  <c r="G128" i="2"/>
  <c r="G172" i="2"/>
  <c r="G123" i="2"/>
  <c r="G125" i="2"/>
  <c r="G110" i="2"/>
  <c r="G126" i="2"/>
  <c r="G127" i="2"/>
  <c r="G109" i="2"/>
  <c r="G113" i="2"/>
  <c r="G54" i="2"/>
  <c r="G124" i="2"/>
  <c r="G114" i="2"/>
  <c r="G63" i="2"/>
  <c r="G111" i="2"/>
  <c r="G64" i="1" l="1"/>
  <c r="G65" i="1" s="1"/>
  <c r="G73" i="1" s="1"/>
  <c r="G104" i="2"/>
  <c r="G143" i="1"/>
  <c r="G174" i="1" s="1"/>
  <c r="G129" i="2"/>
  <c r="G142" i="2" s="1"/>
  <c r="G144" i="2" s="1"/>
  <c r="G175" i="2" s="1"/>
  <c r="G115" i="2"/>
  <c r="G174" i="2" s="1"/>
  <c r="G56" i="2"/>
  <c r="G64" i="2" s="1"/>
  <c r="G65" i="2" s="1"/>
  <c r="G75" i="1" l="1"/>
  <c r="G71" i="1"/>
  <c r="G72" i="1"/>
  <c r="G76" i="1"/>
  <c r="G70" i="1"/>
  <c r="G69" i="1"/>
  <c r="G74" i="1"/>
  <c r="G102" i="2"/>
  <c r="G76" i="2"/>
  <c r="G74" i="2"/>
  <c r="G72" i="2"/>
  <c r="G70" i="2"/>
  <c r="G69" i="2"/>
  <c r="G75" i="2"/>
  <c r="G73" i="2"/>
  <c r="G71" i="2"/>
  <c r="G77" i="1" l="1"/>
  <c r="G103" i="1" s="1"/>
  <c r="G105" i="1" s="1"/>
  <c r="G172" i="1" s="1"/>
  <c r="G77" i="2"/>
  <c r="G103" i="2" s="1"/>
  <c r="G105" i="2" s="1"/>
  <c r="G173" i="2" s="1"/>
  <c r="G150" i="1"/>
  <c r="G175" i="1" s="1"/>
  <c r="G176" i="1" l="1"/>
  <c r="G155" i="1" s="1"/>
  <c r="G151" i="2"/>
  <c r="G176" i="2" s="1"/>
  <c r="G177" i="2" s="1"/>
  <c r="G156" i="2" s="1"/>
  <c r="G157" i="2" l="1"/>
  <c r="G160" i="2" s="1"/>
  <c r="G156" i="1"/>
  <c r="G157" i="1" s="1"/>
  <c r="G161" i="2" l="1"/>
  <c r="G165" i="2"/>
  <c r="G158" i="2"/>
  <c r="G159" i="1"/>
  <c r="G160" i="1"/>
  <c r="G164" i="1"/>
  <c r="G166" i="2" l="1"/>
  <c r="G178" i="2" s="1"/>
  <c r="G179" i="2" s="1"/>
  <c r="G165" i="1"/>
  <c r="G177" i="1" s="1"/>
  <c r="G178" i="1" s="1"/>
  <c r="E8" i="4" l="1"/>
  <c r="H8" i="4" s="1"/>
  <c r="I8" i="4" s="1"/>
  <c r="C184" i="2"/>
  <c r="E184" i="2" s="1"/>
  <c r="G190" i="2"/>
  <c r="E7" i="4"/>
  <c r="H7" i="4" s="1"/>
  <c r="C183" i="1"/>
  <c r="E183" i="1" s="1"/>
  <c r="G189" i="1"/>
  <c r="E200" i="2" l="1"/>
  <c r="G200" i="2" s="1"/>
  <c r="G201" i="2" s="1"/>
  <c r="G184" i="2"/>
  <c r="E199" i="1"/>
  <c r="G199" i="1" s="1"/>
  <c r="G200" i="1" s="1"/>
  <c r="G183" i="1"/>
  <c r="H9" i="4"/>
  <c r="I7" i="4"/>
  <c r="I9" i="4" s="1"/>
  <c r="G191" i="2" l="1"/>
  <c r="G192" i="2" s="1"/>
  <c r="G185" i="2"/>
  <c r="G184" i="1"/>
  <c r="G190" i="1"/>
  <c r="G191" i="1" s="1"/>
</calcChain>
</file>

<file path=xl/sharedStrings.xml><?xml version="1.0" encoding="utf-8"?>
<sst xmlns="http://schemas.openxmlformats.org/spreadsheetml/2006/main" count="612" uniqueCount="239">
  <si>
    <t>(Instrução Normativa nº 5, de 26 de maio de 2017)</t>
  </si>
  <si>
    <t>Nº do Processo:</t>
  </si>
  <si>
    <t>Licitação nº:</t>
  </si>
  <si>
    <t>DISCRIMINAÇÃO DOS SERVIÇOS (DADOS REFERENTES À CONTRATAÇÃO)</t>
  </si>
  <si>
    <t>A</t>
  </si>
  <si>
    <t>Data da apresentação da proposta (dia/mês/ano)</t>
  </si>
  <si>
    <t>xx/xx/xx</t>
  </si>
  <si>
    <t>B</t>
  </si>
  <si>
    <t xml:space="preserve">Município/UF </t>
  </si>
  <si>
    <t>C</t>
  </si>
  <si>
    <t>D</t>
  </si>
  <si>
    <t>Nº de meses de execução contratual</t>
  </si>
  <si>
    <t>IDENTIFICAÇÃO DO SERVIÇO</t>
  </si>
  <si>
    <t>Tipo de serviço (mesmo serviço com características distintas)</t>
  </si>
  <si>
    <t>Jornada de Trabalho</t>
  </si>
  <si>
    <t>Unidade de Medida</t>
  </si>
  <si>
    <t>Quantidade de Postos</t>
  </si>
  <si>
    <t>Qtde de empregados por Posto</t>
  </si>
  <si>
    <t>Quantidade de Profissionais</t>
  </si>
  <si>
    <r>
      <rPr>
        <b/>
        <sz val="11"/>
        <rFont val="Calibri Light"/>
        <family val="1"/>
        <scheme val="major"/>
      </rPr>
      <t>Nota 1:</t>
    </r>
    <r>
      <rPr>
        <sz val="11"/>
        <rFont val="Calibri Light"/>
        <family val="1"/>
        <scheme val="major"/>
      </rPr>
      <t xml:space="preserve"> Esta tabela poderá ser adaptada às características do serviço contratado, inclusive no que concerne às rubricas e suas respectivas provisões e/ou estimativas, desde que haja justificativa.</t>
    </r>
  </si>
  <si>
    <r>
      <rPr>
        <b/>
        <sz val="11"/>
        <rFont val="Calibri Light"/>
        <family val="1"/>
        <scheme val="major"/>
      </rPr>
      <t>Nota 2:</t>
    </r>
    <r>
      <rPr>
        <sz val="11"/>
        <rFont val="Calibri Light"/>
        <family val="1"/>
        <scheme val="major"/>
      </rPr>
      <t xml:space="preserve"> As provisões constantes desta planilha poderão ser desnecessárias quando se tratar de determinados serviços que prescindam da dedicação exclusiva dos trabalhadores da contratada para com a Administração.</t>
    </r>
  </si>
  <si>
    <t>1. MÓDULOS</t>
  </si>
  <si>
    <t>Mão-de-obra</t>
  </si>
  <si>
    <t>Mão de obra vinculada à execução contratual</t>
  </si>
  <si>
    <t>Dados complementares para composição dos custos referente á mão de obra</t>
  </si>
  <si>
    <t>Classificação Brasileira de Ocupações (CBO)</t>
  </si>
  <si>
    <t>Salário Normativo da Categoria Profissional</t>
  </si>
  <si>
    <t>Categoria profissional (vinculada à execução contratual)</t>
  </si>
  <si>
    <t>Data base da categoria (dia/mês/ano)</t>
  </si>
  <si>
    <t>01º de janeiro</t>
  </si>
  <si>
    <r>
      <rPr>
        <b/>
        <sz val="11"/>
        <rFont val="Calibri Light"/>
        <family val="1"/>
        <scheme val="major"/>
      </rPr>
      <t>Nota 1:</t>
    </r>
    <r>
      <rPr>
        <sz val="11"/>
        <rFont val="Calibri Light"/>
        <family val="1"/>
        <scheme val="major"/>
      </rPr>
      <t xml:space="preserve"> Deverá ser elaborado um quadro para cada tipo de serviço.</t>
    </r>
  </si>
  <si>
    <r>
      <rPr>
        <b/>
        <sz val="11"/>
        <rFont val="Calibri Light"/>
        <family val="1"/>
        <scheme val="major"/>
      </rPr>
      <t>Nota 2:</t>
    </r>
    <r>
      <rPr>
        <sz val="11"/>
        <rFont val="Calibri Light"/>
        <family val="1"/>
        <scheme val="major"/>
      </rPr>
      <t xml:space="preserve"> A planilha será calculada considerando o</t>
    </r>
    <r>
      <rPr>
        <b/>
        <sz val="11"/>
        <rFont val="Calibri Light"/>
        <family val="1"/>
        <scheme val="major"/>
      </rPr>
      <t xml:space="preserve"> valor mensal</t>
    </r>
    <r>
      <rPr>
        <sz val="11"/>
        <rFont val="Calibri Light"/>
        <family val="1"/>
        <scheme val="major"/>
      </rPr>
      <t xml:space="preserve"> do empregado.</t>
    </r>
  </si>
  <si>
    <t>Módulo 1 - Composição da Remuneração</t>
  </si>
  <si>
    <t>Composição da Remuneração</t>
  </si>
  <si>
    <t>Percentual %</t>
  </si>
  <si>
    <t>Valor (R$)</t>
  </si>
  <si>
    <t>Salário Base</t>
  </si>
  <si>
    <t>E</t>
  </si>
  <si>
    <t>F</t>
  </si>
  <si>
    <t>Outros (especificar)</t>
  </si>
  <si>
    <t>Total</t>
  </si>
  <si>
    <r>
      <rPr>
        <b/>
        <sz val="11"/>
        <rFont val="Calibri Light"/>
        <family val="1"/>
        <scheme val="major"/>
      </rPr>
      <t>Nota 1:</t>
    </r>
    <r>
      <rPr>
        <sz val="11"/>
        <rFont val="Calibri Light"/>
        <family val="1"/>
        <scheme val="major"/>
      </rPr>
      <t xml:space="preserve"> O Módulo 1 refere-se ao </t>
    </r>
    <r>
      <rPr>
        <b/>
        <sz val="11"/>
        <rFont val="Calibri Light"/>
        <family val="1"/>
        <scheme val="major"/>
      </rPr>
      <t>valor mensal devido ao empregado</t>
    </r>
    <r>
      <rPr>
        <sz val="11"/>
        <rFont val="Calibri Light"/>
        <family val="1"/>
        <scheme val="major"/>
      </rPr>
      <t xml:space="preserve"> pela prestação do serviço no período de 12 meses.</t>
    </r>
  </si>
  <si>
    <t>Módulo 2 - Encargos e Benefícios Anuais, Mensais e Diários</t>
  </si>
  <si>
    <t>Submódulo 2.1 - 13º (décimo terceiro) Salário, Férias e Adicional de Férias</t>
  </si>
  <si>
    <t>2.1</t>
  </si>
  <si>
    <t>13º (décimo terceiro) Salário, Férias e Adicional de Férias</t>
  </si>
  <si>
    <r>
      <rPr>
        <b/>
        <sz val="11"/>
        <rFont val="Calibri Light"/>
        <family val="1"/>
        <scheme val="major"/>
      </rPr>
      <t>Nota 1:</t>
    </r>
    <r>
      <rPr>
        <sz val="11"/>
        <rFont val="Calibri Light"/>
        <family val="1"/>
        <scheme val="major"/>
      </rPr>
      <t xml:space="preserve"> Como a planilha de custos e formação de preços é calculada </t>
    </r>
    <r>
      <rPr>
        <u/>
        <sz val="11"/>
        <rFont val="Calibri Light"/>
        <family val="1"/>
        <scheme val="major"/>
      </rPr>
      <t>mensalmente</t>
    </r>
    <r>
      <rPr>
        <sz val="11"/>
        <rFont val="Calibri Light"/>
        <family val="1"/>
        <scheme val="major"/>
      </rPr>
      <t>, provisiona-se proporcionalmente 1/12 (um doze avos) dos valores referentes a gratificação natalina e adicional de férias.</t>
    </r>
  </si>
  <si>
    <r>
      <rPr>
        <b/>
        <strike/>
        <sz val="11"/>
        <rFont val="Calibri Light"/>
        <family val="1"/>
        <scheme val="major"/>
      </rPr>
      <t>Nota 2:</t>
    </r>
    <r>
      <rPr>
        <strike/>
        <sz val="11"/>
        <rFont val="Calibri Light"/>
        <family val="1"/>
        <scheme val="major"/>
      </rPr>
      <t xml:space="preserve"> O adicional de férias contido no Submódulo 2.1 corresponde a 1/3 (um terço) da remuneração que por sua vez é divido por 12 (doze) conforme Nota 1 acima.</t>
    </r>
    <r>
      <rPr>
        <sz val="11"/>
        <rFont val="Calibri Light"/>
        <family val="1"/>
        <scheme val="major"/>
      </rPr>
      <t xml:space="preserve"> REVOGADO CONFORME ART.2º IN 07/2018.</t>
    </r>
  </si>
  <si>
    <t>Base de Cálculo do Submódulo 2.2</t>
  </si>
  <si>
    <t xml:space="preserve">Total </t>
  </si>
  <si>
    <t>Submódulo 2.2 - Encargos Previdenciários (GPS), Fundo de Garantia por Tempo de Serviço (FGTS) e outras contribuições</t>
  </si>
  <si>
    <t>2.2</t>
  </si>
  <si>
    <t>GPS, FGTS e outras contribuições</t>
  </si>
  <si>
    <t>G</t>
  </si>
  <si>
    <t>H</t>
  </si>
  <si>
    <r>
      <rPr>
        <b/>
        <sz val="11"/>
        <rFont val="Calibri Light"/>
        <family val="1"/>
        <scheme val="major"/>
      </rPr>
      <t>Nota 1:</t>
    </r>
    <r>
      <rPr>
        <sz val="11"/>
        <rFont val="Calibri Light"/>
        <family val="1"/>
        <scheme val="major"/>
      </rPr>
      <t xml:space="preserve"> Os percentuais dos encargos previdenciários, do FGTS e demais contribuições são aqueles estabelecidos pela legislação vigente.</t>
    </r>
  </si>
  <si>
    <r>
      <rPr>
        <b/>
        <sz val="11"/>
        <rFont val="Calibri Light"/>
        <family val="1"/>
        <scheme val="major"/>
      </rPr>
      <t>Nota 2:</t>
    </r>
    <r>
      <rPr>
        <sz val="11"/>
        <rFont val="Calibri Light"/>
        <family val="1"/>
        <scheme val="major"/>
      </rPr>
      <t xml:space="preserve"> O SAT a depender do grau de risco do serviço irá variar entre 1%, para risco leve, de 2%, para risco médio, e de 3% de risco grave.</t>
    </r>
  </si>
  <si>
    <t>Submódulo 2.3 - Benefícios Mensais e Diários</t>
  </si>
  <si>
    <t>2.3</t>
  </si>
  <si>
    <t>Benefícios Mensais e Diários</t>
  </si>
  <si>
    <t>Desconto legal de 6% sobre o Salário Base</t>
  </si>
  <si>
    <t>I</t>
  </si>
  <si>
    <r>
      <rPr>
        <b/>
        <sz val="11"/>
        <rFont val="Calibri Light"/>
        <family val="1"/>
        <scheme val="major"/>
      </rPr>
      <t>Nota 1:</t>
    </r>
    <r>
      <rPr>
        <sz val="11"/>
        <rFont val="Calibri Light"/>
        <family val="1"/>
        <scheme val="major"/>
      </rPr>
      <t xml:space="preserve"> O valor informado deverá ser o custo real do benefício (descontado o valor eventualmente pago pelo empregado).</t>
    </r>
  </si>
  <si>
    <t>Quadro-Resumo do Módulo 2 - Encargos e Benefícios Anuais, Mensais e Diários</t>
  </si>
  <si>
    <t>Encargos e Benefícios Anuais, Mensais e Diários</t>
  </si>
  <si>
    <t>Módulo 3 - Provisão para Rescisão</t>
  </si>
  <si>
    <t>Provisão para Rescisão</t>
  </si>
  <si>
    <t>Módulo 4 - Custo de Reposição do Profissional</t>
  </si>
  <si>
    <r>
      <rPr>
        <b/>
        <sz val="11"/>
        <rFont val="Calibri Light"/>
        <family val="1"/>
        <scheme val="major"/>
      </rPr>
      <t>Nota 1:</t>
    </r>
    <r>
      <rPr>
        <sz val="11"/>
        <rFont val="Calibri Light"/>
        <family val="1"/>
        <scheme val="major"/>
      </rPr>
      <t xml:space="preserve"> Os itens que contemplam o módulo 4 se referem ao custo dos dias trabalhados pelo repositor/substituto, quando o empregado alocado na prestação de serviço estiver ausente, conforme as previsões estabelecidas na legislação.</t>
    </r>
  </si>
  <si>
    <r>
      <rPr>
        <b/>
        <strike/>
        <sz val="11"/>
        <rFont val="Calibri Light"/>
        <family val="1"/>
        <scheme val="major"/>
      </rPr>
      <t>Nota 2:</t>
    </r>
    <r>
      <rPr>
        <strike/>
        <sz val="11"/>
        <rFont val="Calibri Light"/>
        <family val="1"/>
        <scheme val="major"/>
      </rPr>
      <t xml:space="preserve"> Haverá a incidência do Submódulo 2.2 sobre esse módulo.</t>
    </r>
    <r>
      <rPr>
        <sz val="11"/>
        <rFont val="Calibri Light"/>
        <family val="1"/>
        <scheme val="major"/>
      </rPr>
      <t xml:space="preserve"> REVOGADO CONFORME ART.2º IN 07/2018.</t>
    </r>
  </si>
  <si>
    <t>Submódulo 4.1 - Subtituto nas Ausências Legais</t>
  </si>
  <si>
    <t>4.1</t>
  </si>
  <si>
    <t>Substituto nas Ausências Legais</t>
  </si>
  <si>
    <t>Percentual %</t>
  </si>
  <si>
    <r>
      <rPr>
        <b/>
        <strike/>
        <sz val="11"/>
        <rFont val="Calibri Light"/>
        <family val="1"/>
        <scheme val="major"/>
      </rPr>
      <t>Nota:</t>
    </r>
    <r>
      <rPr>
        <strike/>
        <sz val="11"/>
        <rFont val="Calibri Light"/>
        <family val="1"/>
        <scheme val="major"/>
      </rPr>
      <t xml:space="preserve"> As alíneas “A” a “F” referem-se somente ao custo que será pago ao repositor pelos dias trabalhados quando da necessidade de substituir a mão de obra alocada na prestação do serviço</t>
    </r>
    <r>
      <rPr>
        <sz val="11"/>
        <rFont val="Calibri Light"/>
        <family val="1"/>
        <scheme val="major"/>
      </rPr>
      <t>. REVOGADO CONFORME ART.2º IN 07/2018.</t>
    </r>
  </si>
  <si>
    <t>Submódulo 4.2 - Substituto na Intrajornada</t>
  </si>
  <si>
    <t>4.2</t>
  </si>
  <si>
    <t>Substituo na Intrajornada</t>
  </si>
  <si>
    <r>
      <rPr>
        <b/>
        <sz val="11"/>
        <rFont val="Calibri Light"/>
        <family val="1"/>
        <scheme val="major"/>
      </rPr>
      <t xml:space="preserve">Nota: (*) </t>
    </r>
    <r>
      <rPr>
        <sz val="11"/>
        <rFont val="Calibri Light"/>
        <family val="1"/>
        <scheme val="major"/>
      </rPr>
      <t>O intervalo para refeição será suprido por escala de revezamento e ou reserva técnica operacional da empresa.</t>
    </r>
  </si>
  <si>
    <t>Quadro-Resumo do Módulo 4 - Custo de Reposição do Profissional Ausente</t>
  </si>
  <si>
    <t>Custo de Reposição do Profissional Ausente</t>
  </si>
  <si>
    <t>Módulo 5 - Insumos Diversos</t>
  </si>
  <si>
    <t>Insumos Diversos</t>
  </si>
  <si>
    <r>
      <rPr>
        <b/>
        <sz val="11"/>
        <rFont val="Calibri Light"/>
        <family val="1"/>
        <scheme val="major"/>
      </rPr>
      <t>Nota:</t>
    </r>
    <r>
      <rPr>
        <sz val="11"/>
        <rFont val="Calibri Light"/>
        <family val="1"/>
        <scheme val="major"/>
      </rPr>
      <t xml:space="preserve"> Valores mensais por empregado.</t>
    </r>
  </si>
  <si>
    <t>Módulo 6 - Custos Indiretos, Tributos e Lucro</t>
  </si>
  <si>
    <t>Custos Indiretos, Tributos e Lucro</t>
  </si>
  <si>
    <t>Custos indiretos</t>
  </si>
  <si>
    <t>Lucro</t>
  </si>
  <si>
    <t>Tributos</t>
  </si>
  <si>
    <t>C.1 - Tributos Federais</t>
  </si>
  <si>
    <t>PIS</t>
  </si>
  <si>
    <t>COFINS</t>
  </si>
  <si>
    <t>C.2 - Tributos Estaduais</t>
  </si>
  <si>
    <t>Especificar</t>
  </si>
  <si>
    <t>C.3 - Tributos Municipais</t>
  </si>
  <si>
    <t>ISS</t>
  </si>
  <si>
    <r>
      <rPr>
        <b/>
        <sz val="11"/>
        <rFont val="Calibri Light"/>
        <family val="1"/>
        <scheme val="major"/>
      </rPr>
      <t>Nota 1:</t>
    </r>
    <r>
      <rPr>
        <sz val="11"/>
        <rFont val="Calibri Light"/>
        <family val="1"/>
        <scheme val="major"/>
      </rPr>
      <t xml:space="preserve"> Custos Indiretos, Tributos e Lucro por empregado.</t>
    </r>
  </si>
  <si>
    <r>
      <rPr>
        <b/>
        <sz val="11"/>
        <rFont val="Calibri Light"/>
        <family val="1"/>
        <scheme val="major"/>
      </rPr>
      <t>Nota 2:</t>
    </r>
    <r>
      <rPr>
        <sz val="11"/>
        <rFont val="Calibri Light"/>
        <family val="1"/>
        <scheme val="major"/>
      </rPr>
      <t xml:space="preserve"> O valor referente a tributos é obtido aplicando-se o percentual sobre o valor do faturamento.</t>
    </r>
  </si>
  <si>
    <t>2. QUADRO-RESUMO DO CUSTO POR EMPREGADO</t>
  </si>
  <si>
    <t>Mão-de-obra vinculada à execução contratual (valor por empregado)</t>
  </si>
  <si>
    <t>Subtotal (A + B + C + D + E)</t>
  </si>
  <si>
    <t>Valor Total por Empregado</t>
  </si>
  <si>
    <t>3. QUADRO-RESUMO DO VALOR MENSAL DOS SERVIÇOS</t>
  </si>
  <si>
    <t>Tipo de Serviço</t>
  </si>
  <si>
    <t>Valor Proposto por Empregado</t>
  </si>
  <si>
    <t>Qtde de Empregados por posto</t>
  </si>
  <si>
    <t>Valor Proposto por Posto</t>
  </si>
  <si>
    <t>Qtde de Postos</t>
  </si>
  <si>
    <t>Valor Total do Serviço</t>
  </si>
  <si>
    <t>(A)</t>
  </si>
  <si>
    <t>(B)</t>
  </si>
  <si>
    <t>(C )</t>
  </si>
  <si>
    <t>(D) = (B x C)</t>
  </si>
  <si>
    <t>(E)</t>
  </si>
  <si>
    <t>(F) = (D x E)</t>
  </si>
  <si>
    <t>Valor Mensal dos Serviços</t>
  </si>
  <si>
    <t>4. QUADRO DEMONSTRATIVO DO VALOR GLOBAL DA PROPOSTA</t>
  </si>
  <si>
    <t>VALOR GLOBAL DA PROPOSTA</t>
  </si>
  <si>
    <t>DESCRIÇÃO</t>
  </si>
  <si>
    <t>VALOR (R$)</t>
  </si>
  <si>
    <t>Valor proposto por unidade de medida</t>
  </si>
  <si>
    <t>Valor mensal do serviço</t>
  </si>
  <si>
    <t>Valor mensal do serviço (valor mensal do serviço multiplicado pelo número de meses do contrato)</t>
  </si>
  <si>
    <r>
      <rPr>
        <b/>
        <sz val="11"/>
        <rFont val="Calibri Light"/>
        <family val="1"/>
        <scheme val="major"/>
      </rPr>
      <t>Nota:</t>
    </r>
    <r>
      <rPr>
        <sz val="11"/>
        <rFont val="Calibri Light"/>
        <family val="1"/>
        <scheme val="major"/>
      </rPr>
      <t xml:space="preserve"> Informar o valor da unidade de medida por tipo de serviço.</t>
    </r>
  </si>
  <si>
    <t>5. COMPLEMENTO DOS SERVIÇOS DE VIGILÂNCIA VALOR MENSAL DOS SERVIÇOS</t>
  </si>
  <si>
    <t>ESCALA DE TRABALHO</t>
  </si>
  <si>
    <t>PREÇO MENSAL DO POSTO</t>
  </si>
  <si>
    <t>NÚMERO DE POSTOS</t>
  </si>
  <si>
    <t>SUBTOTAL</t>
  </si>
  <si>
    <t>TOTAL</t>
  </si>
  <si>
    <r>
      <rPr>
        <b/>
        <sz val="11"/>
        <rFont val="Calibri Light"/>
        <family val="1"/>
        <scheme val="major"/>
      </rPr>
      <t>Nota:</t>
    </r>
    <r>
      <rPr>
        <sz val="11"/>
        <rFont val="Calibri Light"/>
        <family val="1"/>
        <scheme val="major"/>
      </rPr>
      <t xml:space="preserve"> Quando houver a necessidade de reposição de um empregado durante sua ausência nos casos de intervalo para repouso ou alimentação deve-se contemplar o Submódulo 4.2.</t>
    </r>
  </si>
  <si>
    <t>RESUMO DOS SERVIÇOS</t>
  </si>
  <si>
    <t>Grupo Único</t>
  </si>
  <si>
    <t>Item</t>
  </si>
  <si>
    <t>Descrição</t>
  </si>
  <si>
    <t>Preço Unitário por Profissional 
(R$)</t>
  </si>
  <si>
    <t>Valor Total Mensal
(R$)</t>
  </si>
  <si>
    <t>Valor Total Anual
(R$)</t>
  </si>
  <si>
    <t>(a)</t>
  </si>
  <si>
    <t>(b)</t>
  </si>
  <si>
    <t>(c ) = (a) x (b)</t>
  </si>
  <si>
    <t>(d) = (c ) x 12</t>
  </si>
  <si>
    <t>TOTAIS</t>
  </si>
  <si>
    <t>---</t>
  </si>
  <si>
    <t xml:space="preserve"> </t>
  </si>
  <si>
    <t>Vigilância Diurna</t>
  </si>
  <si>
    <t>Escala 12x36 horas</t>
  </si>
  <si>
    <t>Postos de Serviços</t>
  </si>
  <si>
    <t>5173-30</t>
  </si>
  <si>
    <t>INSS</t>
  </si>
  <si>
    <t>Salário Educação</t>
  </si>
  <si>
    <t>Seguro Acidente do Trabalho - SAT = RAT x FAP</t>
  </si>
  <si>
    <t>SESI ou SESC</t>
  </si>
  <si>
    <t>SENAI ou SENAC</t>
  </si>
  <si>
    <t>SEBRAE</t>
  </si>
  <si>
    <t>INCRA</t>
  </si>
  <si>
    <t>FGTS</t>
  </si>
  <si>
    <t>Aviso Prévio Indenizado </t>
  </si>
  <si>
    <t>Incidência do FGTS sobre aviso prévio indenizado</t>
  </si>
  <si>
    <t xml:space="preserve">Multa sobre FGTS sobre o aviso prévio indenizado </t>
  </si>
  <si>
    <t>Aviso Prévio Trabalhado</t>
  </si>
  <si>
    <t>Incidência de GPS, FGTS e outras contribuições sobre o aviso prévio trabalhado</t>
  </si>
  <si>
    <t xml:space="preserve">Multa sobre FGTS sobre o aviso prévio trabalhado </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</si>
  <si>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</si>
  <si>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</si>
  <si>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</si>
  <si>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</si>
  <si>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</si>
  <si>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</si>
  <si>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Uniformes</t>
  </si>
  <si>
    <t xml:space="preserve">Materiais e Equipamentos </t>
  </si>
  <si>
    <t>PLANILHA DE CUSTOS E FORMAÇÃO DE PREÇOS - FUNASA</t>
  </si>
  <si>
    <t>Vigilância Noturna</t>
  </si>
  <si>
    <t>Vigilante Armado, 12 horas noturnas das 19h às 07h de 2ª a domingo em escala 12x36</t>
  </si>
  <si>
    <t xml:space="preserve">13º (décimo terceiro) salário  </t>
  </si>
  <si>
    <t>Férias e Adicional de Férias</t>
  </si>
  <si>
    <t>Maceió/AL</t>
  </si>
  <si>
    <t>SINDESPAL/AL</t>
  </si>
  <si>
    <t>Produtividade</t>
  </si>
  <si>
    <t>Adicional de Periculosidade  - CLÁUSULA QUARTA - REAJUSTE - Parágrafo Segundo - (Salário base + 30%)</t>
  </si>
  <si>
    <t>Seguro de Vida - CLÁUSULA DÉCIMA QUINTA - AUXÍLIO MORTE/FUNERAL - (Valor mensal máximo por profissional de R$ 10,00)</t>
  </si>
  <si>
    <t>qte</t>
  </si>
  <si>
    <t>Cinto</t>
  </si>
  <si>
    <t>Coturno</t>
  </si>
  <si>
    <t>Jaqueta/Japona</t>
  </si>
  <si>
    <t>Crachá</t>
  </si>
  <si>
    <t>Tonfa</t>
  </si>
  <si>
    <t>Valor Total</t>
  </si>
  <si>
    <t>TOTAL POR VIGILANTE</t>
  </si>
  <si>
    <t>TOTAL POR POSTO</t>
  </si>
  <si>
    <t>Colete Balístico</t>
  </si>
  <si>
    <t>Auxílio Transporte - Decreto 9449 - CLÁUSULA DÉCIMA QUINTA - VALE TRANSPORTE - (Valor diário de R$ 8,00 x 15 dias trabalhados)</t>
  </si>
  <si>
    <t>Desconto do Auxílio Alimentação - CLÁUSULA DÉCIMA QUARTA §3º</t>
  </si>
  <si>
    <r>
      <rPr>
        <b/>
        <sz val="11"/>
        <rFont val="Calibri Light"/>
        <family val="1"/>
        <scheme val="major"/>
      </rPr>
      <t>Nota 3:</t>
    </r>
    <r>
      <rPr>
        <sz val="11"/>
        <rFont val="Calibri Light"/>
        <family val="1"/>
        <scheme val="major"/>
      </rPr>
      <t xml:space="preserve"> Esses percentuais incidem sobre o Módulo 1, o Submódulo 2.1.</t>
    </r>
  </si>
  <si>
    <r>
      <rPr>
        <b/>
        <sz val="11"/>
        <rFont val="Calibri Light"/>
        <family val="1"/>
        <scheme val="major"/>
      </rPr>
      <t>Base de Cálculo:</t>
    </r>
    <r>
      <rPr>
        <sz val="11"/>
        <rFont val="Calibri Light"/>
        <family val="1"/>
        <scheme val="major"/>
      </rPr>
      <t xml:space="preserve"> Módulo 1 + Submódulo 2.1</t>
    </r>
  </si>
  <si>
    <t>INDENIZAÇÃO INTRAJORNADA</t>
  </si>
  <si>
    <t>INDENIZADA - SUBMÓDULO 2.3</t>
  </si>
  <si>
    <r>
      <t xml:space="preserve">Adicional Noturno -CLÁUSULA DÉCIMA TERCEIRA - ADICIONAL NOTURNO - ADICIONAL NOTURNO - (Salário base + adicional de periculosidade  + produtividade ÷ 220h x 25% x 7h x qtd. dias trabalhados). Onde = 7 horas noturnas </t>
    </r>
    <r>
      <rPr>
        <sz val="11"/>
        <rFont val="Calibri"/>
        <family val="2"/>
      </rPr>
      <t>de</t>
    </r>
    <r>
      <rPr>
        <sz val="11"/>
        <rFont val="Calibri Light"/>
        <family val="1"/>
        <scheme val="major"/>
      </rPr>
      <t xml:space="preserve"> 12 horas de jornada de trabalho CLÁUSULA DÉCIMA SEGUNDA - ADICIONAL NOTURNO</t>
    </r>
  </si>
  <si>
    <r>
      <rPr>
        <b/>
        <sz val="11"/>
        <rFont val="Calibri Light"/>
        <family val="1"/>
        <scheme val="major"/>
      </rPr>
      <t>Nota 2:</t>
    </r>
    <r>
      <rPr>
        <sz val="11"/>
        <rFont val="Calibri Light"/>
        <family val="1"/>
        <scheme val="major"/>
      </rPr>
      <t xml:space="preserve"> Observar a previsão dos benefícios contidos em Acordos, Convenções e Dissídios Coletivos de Trabalho e atentar-se ao disposto no </t>
    </r>
    <r>
      <rPr>
        <u/>
        <sz val="11"/>
        <rFont val="Calibri Light"/>
        <family val="1"/>
        <scheme val="major"/>
      </rPr>
      <t>art. 6º</t>
    </r>
    <r>
      <rPr>
        <sz val="11"/>
        <rFont val="Calibri Light"/>
        <family val="1"/>
        <scheme val="major"/>
      </rPr>
      <t xml:space="preserve"> da Instrução Normativa SEGES/MPDG nº 05/2017 </t>
    </r>
  </si>
  <si>
    <t>UNIFORME</t>
  </si>
  <si>
    <t>Vida Útil (meses)</t>
  </si>
  <si>
    <t>Funasa</t>
  </si>
  <si>
    <t>Calças</t>
  </si>
  <si>
    <t>Camisas</t>
  </si>
  <si>
    <t>Cobertura</t>
  </si>
  <si>
    <t>Apito com Cordão</t>
  </si>
  <si>
    <t>EQUIPAMENTOS</t>
  </si>
  <si>
    <t xml:space="preserve">Qte </t>
  </si>
  <si>
    <t>Capa avulsa para colete, nova</t>
  </si>
  <si>
    <t>Revólver 38</t>
  </si>
  <si>
    <t>Munição de uso e reserva, novas</t>
  </si>
  <si>
    <t>Cinto com coldre, baleiro e porta-tonfa, novos</t>
  </si>
  <si>
    <t>Lanterna led recarregável, nova (apenas para os POSTOS NOTURNOS)</t>
  </si>
  <si>
    <t>Rádio intercomunicação, novo</t>
  </si>
  <si>
    <t>Livro de ocorrência, novo</t>
  </si>
  <si>
    <t>Capa de chuva, nova</t>
  </si>
  <si>
    <t>Pesquisa de Preços Comprasnet</t>
  </si>
  <si>
    <t>Elaborada pelo servidor Ademar Ferreira Lima Júnior, Siape nº 2770391.</t>
  </si>
  <si>
    <t>Valor Mediano</t>
  </si>
  <si>
    <t>Valor Mediano Unitário</t>
  </si>
  <si>
    <t>NOTAS</t>
  </si>
  <si>
    <t>1. Na planilha de custo e formação de preços, de acordo com o entendimento do TCU no Acórdão nº 1.186/2017 - Plenário,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t>
  </si>
  <si>
    <t>2. No  Módulo 'Provisão para Rescisão' da Planilha de Custo (Anexo VII-D da In nº 5, de 26 de maio de 2017) - não deve constar rubrica referente a “Contribuição Social” de 10% sobre o FGTS em caso de demissão sem justa causa.</t>
  </si>
  <si>
    <t>Ano do acordo coletivo, convenção coletiva ou sentença normativa em dissídio coletivo - TABELA DE PISO SALARIAL VIGENTE A PARTIR DE 01.01.2026 a 31.12.2026</t>
  </si>
  <si>
    <t>Auxílio Alimentação - CLÁUSULA DÉCIMA QUARTA- (Valor diário de R$ 33,00 x 15 dias trabalhados)</t>
  </si>
  <si>
    <t>CLÁUSULA DÉCIMA SÉTIMA - CAIXA SOCIAL R$ 50,00</t>
  </si>
  <si>
    <t>CLÁUSULA TRIGÉSIMA PRIMEIRA - Parágrafo Quarto- JORNADA 12 X 36 - prêmio mensal - R$ 20,78</t>
  </si>
  <si>
    <t>CLÁUSULA DÉCIMA OITAVA - ASSIDUIDADE - R$ 144,73/12</t>
  </si>
  <si>
    <t>INDENIZAÇÃO INTRAJORNADA - CLÁUSULA TRIGÉSIMA QUINTA</t>
  </si>
  <si>
    <t>Universidade Federal de Alagoas</t>
  </si>
  <si>
    <t>DISEI/AL-SE</t>
  </si>
  <si>
    <t>FUNAI</t>
  </si>
  <si>
    <t>Elaborada pelo servidor Ademar Ferreira Lima Júnior, Siape nº 3770391.</t>
  </si>
  <si>
    <t>Funasa (Valor Contrato Atual)</t>
  </si>
  <si>
    <t>DSEI/AL-SE</t>
  </si>
  <si>
    <r>
      <t xml:space="preserve">Auxílio Alimentação - CLÁUSULA DÉCIMA QUARTA- (Valor diário de </t>
    </r>
    <r>
      <rPr>
        <sz val="11"/>
        <rFont val="Calibri Light"/>
        <family val="2"/>
        <scheme val="major"/>
      </rPr>
      <t>R$ 33,00</t>
    </r>
    <r>
      <rPr>
        <sz val="11"/>
        <rFont val="Calibri Light"/>
        <family val="1"/>
        <scheme val="major"/>
      </rPr>
      <t xml:space="preserve"> x 15 dias trabalhados)</t>
    </r>
  </si>
  <si>
    <t>CLÁUSULA TRIGÉSIMA PRIMEIRA - JORNADA 12 X 36 - prêmio mensal - R$ 20,78</t>
  </si>
  <si>
    <t>3. O licitante, quando da elaboração da sua proposta de preços, na licitação, deverá prever nos custos indiretos (bdi) da planilha de formação de preços, custo com incremento das cotas de jovem aprendiz, de acordo com a lei 10.097/2000, c/c o art. 492 da clt, lei nº 14.133/2021 (art. 135, §§ 1º e 2º) e a in nº 5/2017 (art. 6º, parágrafo único), por tratar de obrigação que não guarda relação direta com a execução do contrato, ou seja, a obrigação legal de contratação é da empresa (empregador) e não pode ser repassado ao tomador de serviços, conforme manifestamente expresso no parecer nº 00066/2026/cjter-bsb/scgp/cgu/agu e parecer nº 00103/2025/colca/pfefunasa/pgf/agu-ihp.</t>
  </si>
  <si>
    <t>25110.000761/2025-10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</si>
</sst>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R$&quot;\ * #,##0.00_-;\-&quot;R$&quot;\ * #,##0.00_-;_-&quot;R$&quot;\ * &quot;-&quot;??_-;_-@_-"/>
    <numFmt numFmtId="164" formatCode="00"/>
    <numFmt numFmtId="165" formatCode="&quot;R$ &quot;#,##0.00"/>
    <numFmt numFmtId="166" formatCode="_(&quot;R$ &quot;* #,##0.00_);_(&quot;R$ &quot;* \(#,##0.00\);_(&quot;R$ &quot;* &quot;-&quot;??_);_(@_)"/>
    <numFmt numFmtId="167" formatCode="_(&quot;R$&quot;* #,##0.00_);_(&quot;R$&quot;* \(#,##0.00\);_(&quot;R$&quot;* &quot;-&quot;??_);_(@_)"/>
    <numFmt numFmtId="168" formatCode="_(* #,##0.00_);_(* \(#,##0.00\);_(* \-??_);_(@_)"/>
    <numFmt numFmtId="169" formatCode="&quot;R$&quot;\ #,##0.00"/>
  </numFmts>
  <fonts count="34">
    <font>
      <sz val="11"/>
      <color theme="1"/>
      <name val="Calibri"/>
      <family val="2"/>
      <scheme val="minor"/>
    </font>
    <font>
      <sz val="11"/>
      <color theme="1"/>
      <name val="Calibri"/>
      <family val="2"/>
      <scheme val="minor"/>
    </font>
    <font>
      <sz val="11"/>
      <name val="Calibri Light"/>
      <family val="1"/>
      <scheme val="major"/>
    </font>
    <font>
      <b/>
      <u/>
      <sz val="11"/>
      <name val="Calibri Light"/>
      <family val="1"/>
      <scheme val="major"/>
    </font>
    <font>
      <sz val="11"/>
      <color indexed="12"/>
      <name val="Calibri Light"/>
      <family val="1"/>
      <scheme val="major"/>
    </font>
    <font>
      <sz val="11"/>
      <color theme="0"/>
      <name val="Calibri Light"/>
      <family val="1"/>
      <scheme val="major"/>
    </font>
    <font>
      <b/>
      <sz val="11"/>
      <name val="Calibri Light"/>
      <family val="1"/>
      <scheme val="major"/>
    </font>
    <font>
      <sz val="12"/>
      <name val="Calibri"/>
      <family val="2"/>
      <scheme val="minor"/>
    </font>
    <font>
      <sz val="11"/>
      <color rgb="FFFF0000"/>
      <name val="Calibri Light"/>
      <family val="1"/>
      <scheme val="major"/>
    </font>
    <font>
      <u/>
      <sz val="11"/>
      <name val="Calibri Light"/>
      <family val="1"/>
      <scheme val="major"/>
    </font>
    <font>
      <strike/>
      <sz val="11"/>
      <name val="Calibri Light"/>
      <family val="1"/>
      <scheme val="major"/>
    </font>
    <font>
      <b/>
      <strike/>
      <sz val="11"/>
      <name val="Calibri Light"/>
      <family val="1"/>
      <scheme val="major"/>
    </font>
    <font>
      <sz val="10"/>
      <name val="Arial"/>
      <family val="2"/>
    </font>
    <font>
      <b/>
      <sz val="10"/>
      <name val="Calibri Light"/>
      <family val="1"/>
      <scheme val="major"/>
    </font>
    <font>
      <b/>
      <sz val="11"/>
      <color rgb="FFFF0000"/>
      <name val="Calibri Light"/>
      <family val="1"/>
      <scheme val="major"/>
    </font>
    <font>
      <sz val="11"/>
      <name val="Calibri Light"/>
      <family val="2"/>
      <scheme val="major"/>
    </font>
    <font>
      <b/>
      <sz val="12"/>
      <name val="Times New Roman"/>
      <family val="1"/>
    </font>
    <font>
      <sz val="12"/>
      <color theme="1"/>
      <name val="Times New Roman"/>
      <family val="1"/>
    </font>
    <font>
      <b/>
      <sz val="12"/>
      <color theme="1"/>
      <name val="Times New Roman"/>
      <family val="1"/>
    </font>
    <font>
      <sz val="12"/>
      <name val="Times New Roman"/>
      <family val="1"/>
    </font>
    <font>
      <b/>
      <sz val="12"/>
      <color indexed="8"/>
      <name val="Calibri"/>
      <family val="2"/>
    </font>
    <font>
      <sz val="12"/>
      <name val="Calibri"/>
      <family val="2"/>
    </font>
    <font>
      <sz val="12"/>
      <color indexed="8"/>
      <name val="Calibri"/>
      <family val="2"/>
    </font>
    <font>
      <sz val="11"/>
      <color theme="1"/>
      <name val="Ecofont_Spranq_eco_Sans"/>
      <family val="2"/>
    </font>
    <font>
      <b/>
      <sz val="11"/>
      <name val="Calibri Light"/>
      <family val="2"/>
      <scheme val="major"/>
    </font>
    <font>
      <sz val="11"/>
      <name val="Times New Roman"/>
      <family val="2"/>
    </font>
    <font>
      <sz val="11"/>
      <color rgb="FFFF0000"/>
      <name val="Calibri"/>
      <family val="2"/>
      <scheme val="minor"/>
    </font>
    <font>
      <b/>
      <sz val="11"/>
      <color rgb="FFFF0000"/>
      <name val="Calibri Light"/>
      <family val="2"/>
      <scheme val="major"/>
    </font>
    <font>
      <b/>
      <sz val="11"/>
      <color rgb="FFFF0000"/>
      <name val="Calibri"/>
      <family val="2"/>
      <scheme val="minor"/>
    </font>
    <font>
      <b/>
      <sz val="11"/>
      <color rgb="FF0070C0"/>
      <name val="Calibri"/>
      <family val="2"/>
      <scheme val="minor"/>
    </font>
    <font>
      <b/>
      <sz val="15"/>
      <name val="Calibri Light"/>
      <family val="1"/>
      <scheme val="major"/>
    </font>
    <font>
      <sz val="15"/>
      <name val="Calibri Light"/>
      <family val="1"/>
      <scheme val="major"/>
    </font>
    <font>
      <sz val="11"/>
      <name val="Calibri"/>
      <family val="2"/>
    </font>
    <font>
      <b/>
      <sz val="11"/>
      <color theme="1"/>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bgColor indexed="41"/>
      </patternFill>
    </fill>
    <fill>
      <patternFill patternType="solid">
        <fgColor theme="9" tint="0.79998168889431442"/>
        <bgColor indexed="64"/>
      </patternFill>
    </fill>
  </fills>
  <borders count="33">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bottom/>
      <diagonal/>
    </border>
    <border>
      <left/>
      <right/>
      <top/>
      <bottom style="double">
        <color indexed="64"/>
      </bottom>
      <diagonal/>
    </border>
    <border>
      <left/>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double">
        <color indexed="64"/>
      </right>
      <top/>
      <bottom/>
      <diagonal/>
    </border>
    <border>
      <left style="double">
        <color indexed="64"/>
      </left>
      <right/>
      <top/>
      <bottom/>
      <diagonal/>
    </border>
    <border>
      <left/>
      <right style="double">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double">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11">
    <xf numFmtId="0" fontId="0" fillId="0" borderId="0"/>
    <xf numFmtId="44" fontId="1" fillId="0" borderId="0" applyFont="0" applyFill="0" applyBorder="0" applyAlignment="0" applyProtection="0"/>
    <xf numFmtId="9" fontId="1" fillId="0" borderId="0" applyFont="0" applyFill="0" applyBorder="0" applyAlignment="0" applyProtection="0"/>
    <xf numFmtId="0" fontId="12" fillId="0" borderId="0"/>
    <xf numFmtId="167" fontId="12" fillId="0" borderId="0" applyFont="0" applyFill="0" applyBorder="0" applyAlignment="0" applyProtection="0"/>
    <xf numFmtId="0" fontId="12" fillId="0" borderId="0"/>
    <xf numFmtId="0" fontId="12" fillId="0" borderId="0"/>
    <xf numFmtId="168" fontId="12" fillId="0" borderId="0" applyFill="0" applyBorder="0" applyAlignment="0" applyProtection="0"/>
    <xf numFmtId="0" fontId="12" fillId="0" borderId="0"/>
    <xf numFmtId="44" fontId="1" fillId="0" borderId="0" applyFont="0" applyFill="0" applyBorder="0" applyAlignment="0" applyProtection="0"/>
    <xf numFmtId="44" fontId="12" fillId="0" borderId="0" applyFont="0" applyFill="0" applyBorder="0" applyAlignment="0" applyProtection="0"/>
  </cellStyleXfs>
  <cellXfs count="476">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vertical="center" wrapText="1"/>
    </xf>
    <xf numFmtId="0" fontId="4" fillId="0" borderId="0" xfId="0" applyFont="1" applyAlignment="1" applyProtection="1">
      <alignment vertical="center" wrapText="1"/>
      <protection locked="0"/>
    </xf>
    <xf numFmtId="0" fontId="2" fillId="0" borderId="0" xfId="0" applyFont="1" applyAlignment="1" applyProtection="1">
      <alignment vertical="center" wrapText="1"/>
      <protection locked="0"/>
    </xf>
    <xf numFmtId="164" fontId="5" fillId="0" borderId="0" xfId="0" applyNumberFormat="1" applyFont="1" applyAlignment="1" applyProtection="1">
      <alignment horizontal="center" vertical="center" wrapText="1"/>
      <protection locked="0"/>
    </xf>
    <xf numFmtId="0" fontId="2" fillId="0" borderId="4" xfId="0" applyFont="1" applyBorder="1" applyAlignment="1">
      <alignment horizontal="left" vertical="center"/>
    </xf>
    <xf numFmtId="0" fontId="2" fillId="0" borderId="0" xfId="0" applyFont="1" applyAlignment="1">
      <alignment horizontal="left" vertical="center"/>
    </xf>
    <xf numFmtId="0" fontId="5" fillId="0" borderId="0" xfId="0" applyFont="1" applyAlignment="1">
      <alignment horizontal="center" vertical="center" wrapText="1"/>
    </xf>
    <xf numFmtId="20" fontId="2" fillId="0" borderId="0" xfId="0" applyNumberFormat="1" applyFont="1" applyAlignment="1" applyProtection="1">
      <alignment horizontal="center" vertical="center" wrapText="1"/>
      <protection locked="0"/>
    </xf>
    <xf numFmtId="14" fontId="2" fillId="0" borderId="0" xfId="0" applyNumberFormat="1" applyFont="1" applyAlignment="1" applyProtection="1">
      <alignment horizontal="center" vertical="center" wrapText="1"/>
      <protection locked="0"/>
    </xf>
    <xf numFmtId="0" fontId="2" fillId="0" borderId="1" xfId="0" applyFont="1" applyBorder="1" applyAlignment="1">
      <alignment horizontal="center" vertical="center" wrapText="1"/>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6" xfId="0" applyFont="1" applyBorder="1" applyAlignment="1">
      <alignment horizontal="justify" vertical="center" wrapText="1"/>
    </xf>
    <xf numFmtId="0" fontId="4" fillId="0" borderId="6" xfId="0" applyFont="1" applyBorder="1" applyAlignment="1" applyProtection="1">
      <alignment vertical="center" wrapText="1"/>
      <protection locked="0"/>
    </xf>
    <xf numFmtId="0" fontId="2" fillId="0" borderId="2" xfId="0" applyFont="1" applyBorder="1" applyAlignment="1">
      <alignment horizontal="justify" vertical="center" wrapText="1"/>
    </xf>
    <xf numFmtId="0" fontId="2" fillId="0" borderId="6" xfId="0" applyFont="1" applyBorder="1" applyAlignment="1" applyProtection="1">
      <alignment vertical="center" wrapText="1"/>
      <protection locked="0"/>
    </xf>
    <xf numFmtId="0" fontId="6" fillId="0" borderId="1" xfId="0" applyFont="1" applyBorder="1" applyAlignment="1">
      <alignment horizontal="center" vertical="center" wrapText="1"/>
    </xf>
    <xf numFmtId="164" fontId="2" fillId="0" borderId="1" xfId="0" applyNumberFormat="1" applyFont="1" applyBorder="1" applyAlignment="1" applyProtection="1">
      <alignment horizontal="center" vertical="center"/>
      <protection locked="0"/>
    </xf>
    <xf numFmtId="0" fontId="8" fillId="0" borderId="0" xfId="0" applyFont="1" applyAlignment="1">
      <alignment horizontal="left" vertical="center"/>
    </xf>
    <xf numFmtId="0" fontId="6" fillId="0" borderId="0" xfId="0" applyFont="1" applyAlignment="1">
      <alignment horizontal="left" vertical="center"/>
    </xf>
    <xf numFmtId="0" fontId="8" fillId="0" borderId="0" xfId="0" applyFont="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xf>
    <xf numFmtId="0" fontId="2" fillId="0" borderId="3" xfId="0" applyFont="1" applyBorder="1" applyAlignment="1">
      <alignment horizontal="left" vertical="center"/>
    </xf>
    <xf numFmtId="10" fontId="2" fillId="0" borderId="1" xfId="0" applyNumberFormat="1" applyFont="1" applyBorder="1" applyAlignment="1">
      <alignment horizontal="center" vertical="center"/>
    </xf>
    <xf numFmtId="166" fontId="2" fillId="0" borderId="1" xfId="0" applyNumberFormat="1" applyFont="1" applyBorder="1" applyAlignment="1" applyProtection="1">
      <alignment horizontal="left" vertical="center"/>
      <protection locked="0"/>
    </xf>
    <xf numFmtId="10" fontId="2" fillId="0" borderId="0" xfId="0" applyNumberFormat="1" applyFont="1" applyAlignment="1">
      <alignment horizontal="left" vertical="center"/>
    </xf>
    <xf numFmtId="166" fontId="2" fillId="0" borderId="0" xfId="0" applyNumberFormat="1" applyFont="1" applyAlignment="1">
      <alignment horizontal="left" vertical="center"/>
    </xf>
    <xf numFmtId="0" fontId="2" fillId="0" borderId="2" xfId="0" applyFont="1" applyBorder="1" applyAlignment="1">
      <alignment vertical="center"/>
    </xf>
    <xf numFmtId="0" fontId="2" fillId="0" borderId="6" xfId="0" applyFont="1" applyBorder="1" applyAlignment="1">
      <alignment vertical="center"/>
    </xf>
    <xf numFmtId="0" fontId="2" fillId="0" borderId="6" xfId="0" applyFont="1" applyBorder="1" applyAlignment="1">
      <alignment vertical="center" wrapText="1"/>
    </xf>
    <xf numFmtId="0" fontId="2" fillId="0" borderId="3" xfId="0" applyFont="1" applyBorder="1" applyAlignment="1">
      <alignment vertical="center" wrapText="1"/>
    </xf>
    <xf numFmtId="10"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0" fontId="6" fillId="0" borderId="1" xfId="0" applyNumberFormat="1" applyFont="1" applyBorder="1" applyAlignment="1">
      <alignment horizontal="center" vertical="center" wrapText="1"/>
    </xf>
    <xf numFmtId="166" fontId="6" fillId="0" borderId="1" xfId="0" applyNumberFormat="1" applyFont="1" applyBorder="1" applyAlignment="1">
      <alignment horizontal="center" vertical="center"/>
    </xf>
    <xf numFmtId="10" fontId="2" fillId="0" borderId="3" xfId="0" applyNumberFormat="1" applyFont="1" applyBorder="1" applyAlignment="1">
      <alignment horizontal="center" vertical="center" wrapText="1"/>
    </xf>
    <xf numFmtId="0" fontId="2" fillId="0" borderId="8" xfId="0" applyFont="1" applyBorder="1" applyAlignment="1">
      <alignment horizontal="left" vertical="center"/>
    </xf>
    <xf numFmtId="166" fontId="2" fillId="0" borderId="3" xfId="0" applyNumberFormat="1" applyFont="1" applyBorder="1" applyAlignment="1" applyProtection="1">
      <alignment horizontal="center" vertical="center"/>
      <protection locked="0"/>
    </xf>
    <xf numFmtId="0" fontId="2" fillId="0" borderId="3" xfId="0" applyFont="1" applyBorder="1" applyAlignment="1">
      <alignment vertical="center"/>
    </xf>
    <xf numFmtId="0" fontId="2" fillId="0" borderId="5" xfId="0" applyFont="1" applyBorder="1" applyAlignment="1">
      <alignment horizontal="left" vertical="center"/>
    </xf>
    <xf numFmtId="0" fontId="2" fillId="0" borderId="5" xfId="0" applyFont="1" applyBorder="1" applyAlignment="1">
      <alignment horizontal="justify" vertical="center" wrapText="1"/>
    </xf>
    <xf numFmtId="0" fontId="2" fillId="0" borderId="6" xfId="0" applyFont="1" applyBorder="1" applyAlignment="1" applyProtection="1">
      <alignment vertical="center"/>
      <protection locked="0"/>
    </xf>
    <xf numFmtId="166" fontId="2" fillId="0" borderId="3" xfId="0" applyNumberFormat="1" applyFont="1" applyBorder="1" applyAlignment="1">
      <alignment horizontal="center" vertical="center"/>
    </xf>
    <xf numFmtId="0" fontId="2" fillId="0" borderId="2" xfId="0" applyFont="1" applyBorder="1" applyAlignment="1" applyProtection="1">
      <alignment vertical="center"/>
      <protection locked="0"/>
    </xf>
    <xf numFmtId="10" fontId="2" fillId="0" borderId="0" xfId="0" applyNumberFormat="1" applyFont="1" applyAlignment="1">
      <alignment horizontal="center" vertical="center" wrapText="1"/>
    </xf>
    <xf numFmtId="166" fontId="2" fillId="0" borderId="0" xfId="0" applyNumberFormat="1" applyFont="1" applyAlignment="1">
      <alignment horizontal="center" vertical="center" wrapText="1"/>
    </xf>
    <xf numFmtId="0" fontId="2" fillId="0" borderId="6" xfId="0" applyFont="1" applyBorder="1" applyAlignment="1">
      <alignment horizontal="justify" vertical="center"/>
    </xf>
    <xf numFmtId="10" fontId="2" fillId="0" borderId="3" xfId="0" applyNumberFormat="1" applyFont="1" applyBorder="1" applyAlignment="1">
      <alignment horizontal="center" vertical="center"/>
    </xf>
    <xf numFmtId="166" fontId="2" fillId="0" borderId="1" xfId="0" applyNumberFormat="1" applyFont="1" applyBorder="1" applyAlignment="1" applyProtection="1">
      <alignment horizontal="center" vertical="center"/>
      <protection locked="0"/>
    </xf>
    <xf numFmtId="166" fontId="2" fillId="0" borderId="0" xfId="0" applyNumberFormat="1" applyFont="1" applyAlignment="1">
      <alignment horizontal="center" vertical="center"/>
    </xf>
    <xf numFmtId="166" fontId="6" fillId="0" borderId="1" xfId="0" applyNumberFormat="1" applyFont="1" applyBorder="1" applyAlignment="1">
      <alignment horizontal="center" vertical="center" wrapText="1"/>
    </xf>
    <xf numFmtId="0" fontId="2" fillId="0" borderId="2" xfId="0" applyFont="1" applyBorder="1" applyAlignment="1">
      <alignment horizontal="justify" vertical="center"/>
    </xf>
    <xf numFmtId="166" fontId="2" fillId="0" borderId="1" xfId="0" applyNumberFormat="1" applyFont="1" applyBorder="1" applyAlignment="1">
      <alignment horizontal="center" vertical="center"/>
    </xf>
    <xf numFmtId="10" fontId="6" fillId="0" borderId="1" xfId="0" applyNumberFormat="1" applyFont="1" applyBorder="1" applyAlignment="1">
      <alignment horizontal="left" vertical="center"/>
    </xf>
    <xf numFmtId="0" fontId="2" fillId="0" borderId="2" xfId="0" applyFont="1" applyBorder="1" applyAlignment="1">
      <alignment vertical="center" wrapText="1"/>
    </xf>
    <xf numFmtId="44" fontId="2" fillId="0" borderId="1" xfId="1" applyFont="1" applyFill="1" applyBorder="1" applyAlignment="1">
      <alignment horizontal="center" vertical="center"/>
    </xf>
    <xf numFmtId="10" fontId="2" fillId="0" borderId="1" xfId="2" applyNumberFormat="1" applyFont="1" applyFill="1" applyBorder="1" applyAlignment="1">
      <alignment horizontal="center" vertical="center" wrapText="1"/>
    </xf>
    <xf numFmtId="44" fontId="2" fillId="0" borderId="1" xfId="1" applyFont="1" applyFill="1" applyBorder="1" applyAlignment="1">
      <alignment horizontal="right" vertical="center"/>
    </xf>
    <xf numFmtId="165" fontId="2" fillId="0" borderId="0" xfId="0" applyNumberFormat="1" applyFont="1" applyAlignment="1">
      <alignment horizontal="center" vertical="center" wrapText="1"/>
    </xf>
    <xf numFmtId="0" fontId="2" fillId="0" borderId="15" xfId="0" applyFont="1" applyBorder="1" applyAlignment="1">
      <alignment horizontal="center" vertical="center"/>
    </xf>
    <xf numFmtId="0" fontId="6" fillId="0" borderId="6" xfId="0" applyFont="1" applyBorder="1" applyAlignment="1">
      <alignment vertical="center"/>
    </xf>
    <xf numFmtId="0" fontId="6" fillId="0" borderId="3" xfId="0" applyFont="1" applyBorder="1" applyAlignment="1">
      <alignment vertical="center"/>
    </xf>
    <xf numFmtId="166" fontId="2" fillId="0" borderId="16" xfId="0" applyNumberFormat="1" applyFont="1" applyBorder="1" applyAlignment="1">
      <alignment vertical="center"/>
    </xf>
    <xf numFmtId="0" fontId="13" fillId="0" borderId="11" xfId="3" applyFont="1" applyBorder="1" applyAlignment="1">
      <alignment horizontal="center" vertical="center"/>
    </xf>
    <xf numFmtId="14" fontId="13" fillId="0" borderId="11" xfId="3" applyNumberFormat="1" applyFont="1" applyBorder="1" applyAlignment="1">
      <alignment horizontal="center" vertical="center" wrapText="1"/>
    </xf>
    <xf numFmtId="167" fontId="2" fillId="0" borderId="1" xfId="3" applyNumberFormat="1" applyFont="1" applyBorder="1" applyAlignment="1">
      <alignment vertical="center"/>
    </xf>
    <xf numFmtId="164" fontId="2" fillId="0" borderId="1" xfId="3" applyNumberFormat="1" applyFont="1" applyBorder="1" applyAlignment="1">
      <alignment horizontal="center" vertical="center"/>
    </xf>
    <xf numFmtId="44" fontId="2" fillId="0" borderId="1" xfId="3" applyNumberFormat="1" applyFont="1" applyBorder="1" applyAlignment="1">
      <alignment horizontal="center" vertical="center"/>
    </xf>
    <xf numFmtId="164" fontId="2" fillId="0" borderId="1" xfId="3" applyNumberFormat="1" applyFont="1" applyBorder="1" applyAlignment="1">
      <alignment horizontal="center" vertical="center" wrapText="1"/>
    </xf>
    <xf numFmtId="167" fontId="2" fillId="0" borderId="1" xfId="4" applyFont="1" applyFill="1" applyBorder="1" applyAlignment="1">
      <alignment horizontal="center" vertical="center" wrapText="1"/>
    </xf>
    <xf numFmtId="0" fontId="2" fillId="0" borderId="0" xfId="3" applyFont="1" applyAlignment="1">
      <alignment vertical="center"/>
    </xf>
    <xf numFmtId="0" fontId="6" fillId="0" borderId="1" xfId="3" applyFont="1" applyBorder="1" applyAlignment="1">
      <alignment horizontal="center" vertical="center" wrapText="1"/>
    </xf>
    <xf numFmtId="0" fontId="2" fillId="0" borderId="1" xfId="3" applyFont="1" applyBorder="1" applyAlignment="1">
      <alignment horizontal="center" vertical="center" wrapText="1"/>
    </xf>
    <xf numFmtId="0" fontId="2" fillId="0" borderId="2" xfId="3" applyFont="1" applyBorder="1" applyAlignment="1">
      <alignment vertical="center"/>
    </xf>
    <xf numFmtId="0" fontId="2" fillId="0" borderId="6" xfId="3" applyFont="1" applyBorder="1" applyAlignment="1">
      <alignment vertical="center" wrapText="1"/>
    </xf>
    <xf numFmtId="167" fontId="2" fillId="0" borderId="1" xfId="4" applyFont="1" applyFill="1" applyBorder="1" applyAlignment="1">
      <alignment horizontal="right" vertical="center"/>
    </xf>
    <xf numFmtId="0" fontId="6" fillId="0" borderId="5" xfId="3" applyFont="1" applyBorder="1" applyAlignment="1">
      <alignment vertical="center"/>
    </xf>
    <xf numFmtId="14" fontId="2" fillId="0" borderId="1" xfId="3" applyNumberFormat="1" applyFont="1" applyBorder="1" applyAlignment="1">
      <alignment horizontal="center" vertical="center" wrapText="1"/>
    </xf>
    <xf numFmtId="0" fontId="3" fillId="0" borderId="0" xfId="3" applyFont="1" applyAlignment="1">
      <alignment horizontal="center" vertical="center"/>
    </xf>
    <xf numFmtId="0" fontId="6" fillId="2" borderId="17" xfId="6" applyFont="1" applyFill="1" applyBorder="1" applyAlignment="1">
      <alignment horizontal="center" vertical="center" wrapText="1"/>
    </xf>
    <xf numFmtId="0" fontId="6" fillId="2" borderId="20" xfId="6" quotePrefix="1" applyFont="1" applyFill="1" applyBorder="1" applyAlignment="1">
      <alignment horizontal="center" vertical="center" wrapText="1"/>
    </xf>
    <xf numFmtId="0" fontId="6" fillId="2" borderId="20" xfId="6" quotePrefix="1" applyFont="1" applyFill="1" applyBorder="1" applyAlignment="1">
      <alignment horizontal="center" vertical="center"/>
    </xf>
    <xf numFmtId="164" fontId="2" fillId="0" borderId="18" xfId="3" applyNumberFormat="1" applyFont="1" applyBorder="1" applyAlignment="1">
      <alignment horizontal="center" vertical="center"/>
    </xf>
    <xf numFmtId="44" fontId="2" fillId="0" borderId="18" xfId="1" applyFont="1" applyFill="1" applyBorder="1" applyAlignment="1">
      <alignment horizontal="center" vertical="center"/>
    </xf>
    <xf numFmtId="167" fontId="2" fillId="0" borderId="18" xfId="4" applyFont="1" applyFill="1" applyBorder="1" applyAlignment="1">
      <alignment horizontal="center" vertical="center"/>
    </xf>
    <xf numFmtId="164" fontId="6" fillId="2" borderId="18" xfId="3" quotePrefix="1" applyNumberFormat="1" applyFont="1" applyFill="1" applyBorder="1" applyAlignment="1">
      <alignment horizontal="center" vertical="center"/>
    </xf>
    <xf numFmtId="164" fontId="6" fillId="2" borderId="18" xfId="3" applyNumberFormat="1" applyFont="1" applyFill="1" applyBorder="1" applyAlignment="1">
      <alignment horizontal="center" vertical="center"/>
    </xf>
    <xf numFmtId="167" fontId="6" fillId="2" borderId="18" xfId="3" quotePrefix="1" applyNumberFormat="1" applyFont="1" applyFill="1" applyBorder="1" applyAlignment="1">
      <alignment horizontal="center" vertical="center"/>
    </xf>
    <xf numFmtId="0" fontId="5" fillId="0" borderId="0" xfId="3" applyFont="1" applyAlignment="1">
      <alignment vertical="center"/>
    </xf>
    <xf numFmtId="14" fontId="5" fillId="0" borderId="0" xfId="3" applyNumberFormat="1" applyFont="1" applyAlignment="1">
      <alignment horizontal="center" vertical="center"/>
    </xf>
    <xf numFmtId="14" fontId="5" fillId="0" borderId="0" xfId="3" applyNumberFormat="1" applyFont="1" applyAlignment="1">
      <alignment vertical="center"/>
    </xf>
    <xf numFmtId="0" fontId="14" fillId="0" borderId="0" xfId="3" applyFont="1" applyAlignment="1">
      <alignment vertical="center"/>
    </xf>
    <xf numFmtId="14" fontId="14" fillId="0" borderId="0" xfId="3" applyNumberFormat="1" applyFont="1" applyAlignment="1">
      <alignment horizontal="center" vertical="center"/>
    </xf>
    <xf numFmtId="14" fontId="14" fillId="0" borderId="0" xfId="3" applyNumberFormat="1" applyFont="1" applyAlignment="1">
      <alignment vertical="center"/>
    </xf>
    <xf numFmtId="0" fontId="20" fillId="3" borderId="0" xfId="0" applyFont="1" applyFill="1" applyAlignment="1">
      <alignment horizontal="center" vertical="center"/>
    </xf>
    <xf numFmtId="0" fontId="20" fillId="3" borderId="0" xfId="0" applyFont="1" applyFill="1" applyAlignment="1">
      <alignment horizontal="center" vertical="center" wrapText="1"/>
    </xf>
    <xf numFmtId="0" fontId="21" fillId="3" borderId="0" xfId="8" applyFont="1" applyFill="1" applyAlignment="1">
      <alignment horizontal="center"/>
    </xf>
    <xf numFmtId="0" fontId="22" fillId="3" borderId="0" xfId="0" applyFont="1" applyFill="1" applyAlignment="1">
      <alignment wrapText="1"/>
    </xf>
    <xf numFmtId="0" fontId="21" fillId="3" borderId="0" xfId="3" applyFont="1" applyFill="1" applyAlignment="1">
      <alignment horizontal="center"/>
    </xf>
    <xf numFmtId="1" fontId="21" fillId="3" borderId="0" xfId="3" applyNumberFormat="1" applyFont="1" applyFill="1" applyAlignment="1">
      <alignment horizontal="center"/>
    </xf>
    <xf numFmtId="166" fontId="21" fillId="3" borderId="0" xfId="1" applyNumberFormat="1" applyFont="1" applyFill="1" applyBorder="1"/>
    <xf numFmtId="0" fontId="22" fillId="3" borderId="0" xfId="0" applyFont="1" applyFill="1"/>
    <xf numFmtId="0" fontId="0" fillId="3" borderId="0" xfId="0" applyFill="1"/>
    <xf numFmtId="166" fontId="20" fillId="3" borderId="0" xfId="0" applyNumberFormat="1" applyFont="1" applyFill="1" applyAlignment="1">
      <alignment horizontal="center" vertical="center"/>
    </xf>
    <xf numFmtId="0" fontId="23" fillId="3" borderId="0" xfId="0" applyFont="1" applyFill="1"/>
    <xf numFmtId="0" fontId="16" fillId="4" borderId="0" xfId="0" applyFont="1" applyFill="1" applyAlignment="1">
      <alignment horizontal="center" vertical="center"/>
    </xf>
    <xf numFmtId="0" fontId="18" fillId="3" borderId="0" xfId="0" applyFont="1" applyFill="1" applyAlignment="1">
      <alignment horizontal="center" vertical="center"/>
    </xf>
    <xf numFmtId="169" fontId="19" fillId="3" borderId="0" xfId="0" applyNumberFormat="1" applyFont="1" applyFill="1" applyAlignment="1">
      <alignment horizontal="center" vertical="center"/>
    </xf>
    <xf numFmtId="168" fontId="16" fillId="4" borderId="0" xfId="7" applyFont="1" applyFill="1" applyBorder="1" applyAlignment="1" applyProtection="1">
      <alignment horizontal="center" vertical="center"/>
    </xf>
    <xf numFmtId="0" fontId="17" fillId="3" borderId="0" xfId="0" applyFont="1" applyFill="1" applyAlignment="1">
      <alignment horizontal="center" vertical="center"/>
    </xf>
    <xf numFmtId="4" fontId="17" fillId="3" borderId="0" xfId="7" applyNumberFormat="1" applyFont="1" applyFill="1" applyBorder="1" applyAlignment="1" applyProtection="1">
      <alignment horizontal="center" vertical="center"/>
    </xf>
    <xf numFmtId="169" fontId="17" fillId="3" borderId="0" xfId="7" applyNumberFormat="1" applyFont="1" applyFill="1" applyBorder="1" applyAlignment="1" applyProtection="1">
      <alignment horizontal="center" vertical="center"/>
    </xf>
    <xf numFmtId="169" fontId="16" fillId="3" borderId="0" xfId="0" applyNumberFormat="1" applyFont="1" applyFill="1" applyAlignment="1">
      <alignment horizontal="center" vertical="center"/>
    </xf>
    <xf numFmtId="0" fontId="19" fillId="0" borderId="0" xfId="0" applyFont="1" applyBorder="1" applyAlignment="1">
      <alignment horizontal="center" vertical="center"/>
    </xf>
    <xf numFmtId="3" fontId="17" fillId="0" borderId="0" xfId="7" applyNumberFormat="1" applyFont="1" applyFill="1" applyBorder="1" applyAlignment="1" applyProtection="1">
      <alignment horizontal="center" vertical="center"/>
    </xf>
    <xf numFmtId="169" fontId="19" fillId="0" borderId="0" xfId="7" applyNumberFormat="1" applyFont="1" applyFill="1" applyBorder="1" applyAlignment="1" applyProtection="1">
      <alignment horizontal="center" vertical="center"/>
    </xf>
    <xf numFmtId="3" fontId="19" fillId="0" borderId="0" xfId="7" applyNumberFormat="1" applyFont="1" applyFill="1" applyBorder="1" applyAlignment="1" applyProtection="1">
      <alignment horizontal="center" vertical="center"/>
    </xf>
    <xf numFmtId="0" fontId="17" fillId="0" borderId="0" xfId="0" applyFont="1" applyBorder="1" applyAlignment="1">
      <alignment horizontal="center" vertical="center"/>
    </xf>
    <xf numFmtId="0" fontId="2" fillId="0" borderId="0" xfId="0" applyFont="1" applyAlignment="1">
      <alignment vertical="center"/>
    </xf>
    <xf numFmtId="0" fontId="6" fillId="0" borderId="7" xfId="3" applyFont="1" applyBorder="1" applyAlignment="1">
      <alignment horizontal="center" vertical="center" wrapText="1"/>
    </xf>
    <xf numFmtId="14" fontId="6" fillId="0" borderId="7" xfId="3" applyNumberFormat="1" applyFont="1" applyBorder="1" applyAlignment="1">
      <alignment horizontal="center" vertical="center" wrapText="1"/>
    </xf>
    <xf numFmtId="14" fontId="2" fillId="0" borderId="2" xfId="3" applyNumberFormat="1" applyFont="1" applyBorder="1" applyAlignment="1">
      <alignment horizontal="center" vertical="center" wrapText="1"/>
    </xf>
    <xf numFmtId="0" fontId="6" fillId="0" borderId="1" xfId="0" applyFont="1" applyBorder="1" applyAlignment="1">
      <alignment horizontal="center" vertical="center"/>
    </xf>
    <xf numFmtId="0" fontId="2" fillId="0" borderId="0" xfId="0" applyFont="1" applyAlignment="1">
      <alignment horizontal="justify" vertical="center" wrapText="1"/>
    </xf>
    <xf numFmtId="0" fontId="6" fillId="0" borderId="3" xfId="0" applyFont="1" applyBorder="1" applyAlignment="1">
      <alignment horizontal="center" vertical="center"/>
    </xf>
    <xf numFmtId="0" fontId="6"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6" xfId="0" applyFont="1" applyBorder="1" applyAlignment="1">
      <alignment horizontal="justify" vertical="center" wrapText="1"/>
    </xf>
    <xf numFmtId="0" fontId="6" fillId="0" borderId="0" xfId="0" applyFont="1" applyAlignment="1">
      <alignment horizontal="left" vertical="center"/>
    </xf>
    <xf numFmtId="0" fontId="2" fillId="0" borderId="0" xfId="0" applyFont="1" applyAlignment="1">
      <alignment horizontal="left" vertical="center" wrapText="1"/>
    </xf>
    <xf numFmtId="166" fontId="2" fillId="0" borderId="1" xfId="0" applyNumberFormat="1" applyFont="1" applyBorder="1" applyAlignment="1">
      <alignment horizontal="left" vertical="center"/>
    </xf>
    <xf numFmtId="0" fontId="25" fillId="0" borderId="0" xfId="0" applyFont="1" applyAlignment="1">
      <alignment horizontal="left" vertical="center"/>
    </xf>
    <xf numFmtId="44" fontId="2" fillId="0" borderId="3" xfId="1" applyFont="1" applyFill="1" applyBorder="1" applyAlignment="1">
      <alignment horizontal="center" vertical="center"/>
    </xf>
    <xf numFmtId="9" fontId="2" fillId="0" borderId="1" xfId="2" applyFont="1" applyFill="1" applyBorder="1" applyAlignment="1">
      <alignment horizontal="center" vertical="center"/>
    </xf>
    <xf numFmtId="10" fontId="6" fillId="0" borderId="0" xfId="0" applyNumberFormat="1" applyFont="1" applyAlignment="1">
      <alignment horizontal="center" vertical="center"/>
    </xf>
    <xf numFmtId="166" fontId="2" fillId="3" borderId="1" xfId="0" applyNumberFormat="1" applyFont="1" applyFill="1" applyBorder="1" applyAlignment="1" applyProtection="1">
      <alignment horizontal="center" vertical="center"/>
      <protection locked="0"/>
    </xf>
    <xf numFmtId="0" fontId="2" fillId="3" borderId="0" xfId="0" applyFont="1" applyFill="1" applyAlignment="1">
      <alignment horizontal="center" vertical="center" wrapText="1"/>
    </xf>
    <xf numFmtId="0" fontId="2" fillId="3" borderId="0" xfId="0" applyFont="1" applyFill="1" applyAlignment="1">
      <alignment vertical="center" wrapText="1"/>
    </xf>
    <xf numFmtId="0" fontId="2" fillId="3" borderId="0" xfId="0" applyFont="1" applyFill="1" applyAlignment="1" applyProtection="1">
      <alignment vertical="center" wrapText="1"/>
      <protection locked="0"/>
    </xf>
    <xf numFmtId="0" fontId="2" fillId="3" borderId="0" xfId="0" applyFont="1" applyFill="1" applyAlignment="1">
      <alignment vertical="center"/>
    </xf>
    <xf numFmtId="164" fontId="2" fillId="3" borderId="0" xfId="0" applyNumberFormat="1" applyFont="1" applyFill="1" applyAlignment="1" applyProtection="1">
      <alignment horizontal="center" vertical="center" wrapText="1"/>
      <protection locked="0"/>
    </xf>
    <xf numFmtId="0" fontId="2" fillId="3" borderId="4" xfId="0" applyFont="1" applyFill="1" applyBorder="1" applyAlignment="1">
      <alignment horizontal="left" vertical="center"/>
    </xf>
    <xf numFmtId="0" fontId="2" fillId="3" borderId="0" xfId="0" applyFont="1" applyFill="1" applyAlignment="1">
      <alignment horizontal="left" vertical="center"/>
    </xf>
    <xf numFmtId="20" fontId="2" fillId="3" borderId="0" xfId="0" applyNumberFormat="1" applyFont="1" applyFill="1" applyAlignment="1" applyProtection="1">
      <alignment horizontal="center" vertical="center" wrapText="1"/>
      <protection locked="0"/>
    </xf>
    <xf numFmtId="14" fontId="2" fillId="3" borderId="0" xfId="0" applyNumberFormat="1" applyFont="1" applyFill="1" applyAlignment="1" applyProtection="1">
      <alignment horizontal="center" vertical="center" wrapText="1"/>
      <protection locked="0"/>
    </xf>
    <xf numFmtId="0" fontId="2" fillId="3" borderId="1" xfId="0" applyFont="1" applyFill="1" applyBorder="1" applyAlignment="1">
      <alignment horizontal="center" vertical="center" wrapText="1"/>
    </xf>
    <xf numFmtId="0" fontId="2" fillId="3" borderId="2" xfId="0" applyFont="1" applyFill="1" applyBorder="1" applyAlignment="1">
      <alignment horizontal="left" vertical="center"/>
    </xf>
    <xf numFmtId="0" fontId="2" fillId="3" borderId="6" xfId="0" applyFont="1" applyFill="1" applyBorder="1" applyAlignment="1">
      <alignment horizontal="left" vertical="center"/>
    </xf>
    <xf numFmtId="0" fontId="2" fillId="3" borderId="6" xfId="0" applyFont="1" applyFill="1" applyBorder="1" applyAlignment="1">
      <alignment horizontal="justify" vertical="center" wrapText="1"/>
    </xf>
    <xf numFmtId="0" fontId="2" fillId="3" borderId="6" xfId="0" applyFont="1" applyFill="1" applyBorder="1" applyAlignment="1" applyProtection="1">
      <alignment vertical="center" wrapText="1"/>
      <protection locked="0"/>
    </xf>
    <xf numFmtId="0" fontId="2" fillId="3" borderId="2" xfId="0" applyFont="1" applyFill="1" applyBorder="1" applyAlignment="1">
      <alignment horizontal="justify" vertical="center" wrapText="1"/>
    </xf>
    <xf numFmtId="0" fontId="6" fillId="3" borderId="1" xfId="0" applyFont="1" applyFill="1" applyBorder="1" applyAlignment="1">
      <alignment horizontal="center" vertical="center" wrapText="1"/>
    </xf>
    <xf numFmtId="164" fontId="2" fillId="3" borderId="1" xfId="0" applyNumberFormat="1" applyFont="1" applyFill="1" applyBorder="1" applyAlignment="1" applyProtection="1">
      <alignment horizontal="center" vertical="center"/>
      <protection locked="0"/>
    </xf>
    <xf numFmtId="0" fontId="6" fillId="3" borderId="0" xfId="0" applyFont="1" applyFill="1" applyAlignment="1">
      <alignment horizontal="left" vertical="center"/>
    </xf>
    <xf numFmtId="0" fontId="2" fillId="3" borderId="0" xfId="0" applyFont="1" applyFill="1" applyAlignment="1">
      <alignment horizontal="left" vertical="center" wrapText="1"/>
    </xf>
    <xf numFmtId="0" fontId="6" fillId="3" borderId="0" xfId="0" applyFont="1" applyFill="1" applyAlignment="1">
      <alignment vertical="center"/>
    </xf>
    <xf numFmtId="0" fontId="6"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3" xfId="0" applyFont="1" applyFill="1" applyBorder="1" applyAlignment="1">
      <alignment horizontal="left" vertical="center"/>
    </xf>
    <xf numFmtId="10" fontId="2" fillId="3" borderId="1" xfId="0" applyNumberFormat="1" applyFont="1" applyFill="1" applyBorder="1" applyAlignment="1">
      <alignment horizontal="center" vertical="center"/>
    </xf>
    <xf numFmtId="166" fontId="2" fillId="3" borderId="1" xfId="0" applyNumberFormat="1" applyFont="1" applyFill="1" applyBorder="1" applyAlignment="1">
      <alignment horizontal="left" vertical="center"/>
    </xf>
    <xf numFmtId="166" fontId="2" fillId="3" borderId="1" xfId="0" applyNumberFormat="1" applyFont="1" applyFill="1" applyBorder="1" applyAlignment="1" applyProtection="1">
      <alignment horizontal="left" vertical="center"/>
      <protection locked="0"/>
    </xf>
    <xf numFmtId="10" fontId="2" fillId="3" borderId="0" xfId="0" applyNumberFormat="1" applyFont="1" applyFill="1" applyAlignment="1">
      <alignment horizontal="left" vertical="center"/>
    </xf>
    <xf numFmtId="166" fontId="2" fillId="3" borderId="0" xfId="0" applyNumberFormat="1" applyFont="1" applyFill="1" applyAlignment="1">
      <alignment horizontal="left" vertical="center"/>
    </xf>
    <xf numFmtId="0" fontId="2" fillId="3" borderId="2" xfId="0" applyFont="1" applyFill="1" applyBorder="1" applyAlignment="1">
      <alignment vertical="center"/>
    </xf>
    <xf numFmtId="0" fontId="2" fillId="3" borderId="6" xfId="0" applyFont="1" applyFill="1" applyBorder="1" applyAlignment="1">
      <alignment vertical="center"/>
    </xf>
    <xf numFmtId="0" fontId="2" fillId="3" borderId="6" xfId="0" applyFont="1" applyFill="1" applyBorder="1" applyAlignment="1">
      <alignment vertical="center" wrapText="1"/>
    </xf>
    <xf numFmtId="0" fontId="2" fillId="3" borderId="3" xfId="0" applyFont="1" applyFill="1" applyBorder="1" applyAlignment="1">
      <alignment vertical="center" wrapText="1"/>
    </xf>
    <xf numFmtId="10" fontId="2" fillId="3" borderId="1" xfId="0" applyNumberFormat="1" applyFont="1" applyFill="1" applyBorder="1" applyAlignment="1">
      <alignment horizontal="center" vertical="center" wrapText="1"/>
    </xf>
    <xf numFmtId="166" fontId="2" fillId="3" borderId="1" xfId="0" applyNumberFormat="1" applyFont="1" applyFill="1" applyBorder="1" applyAlignment="1">
      <alignment horizontal="center" vertical="center" wrapText="1"/>
    </xf>
    <xf numFmtId="10" fontId="6" fillId="3" borderId="1" xfId="0" applyNumberFormat="1" applyFont="1" applyFill="1" applyBorder="1" applyAlignment="1">
      <alignment horizontal="center" vertical="center" wrapText="1"/>
    </xf>
    <xf numFmtId="166" fontId="6" fillId="3" borderId="1" xfId="0" applyNumberFormat="1" applyFont="1" applyFill="1" applyBorder="1" applyAlignment="1">
      <alignment horizontal="center" vertical="center"/>
    </xf>
    <xf numFmtId="0" fontId="2" fillId="3" borderId="0" xfId="0" applyFont="1" applyFill="1" applyAlignment="1">
      <alignment horizontal="justify" vertical="center" wrapText="1"/>
    </xf>
    <xf numFmtId="10" fontId="2" fillId="3" borderId="3" xfId="0" applyNumberFormat="1" applyFont="1" applyFill="1" applyBorder="1" applyAlignment="1">
      <alignment horizontal="center" vertical="center" wrapText="1"/>
    </xf>
    <xf numFmtId="0" fontId="25" fillId="3" borderId="0" xfId="0" applyFont="1" applyFill="1" applyAlignment="1">
      <alignment horizontal="left" vertical="center"/>
    </xf>
    <xf numFmtId="0" fontId="6" fillId="3" borderId="3" xfId="0" applyFont="1" applyFill="1" applyBorder="1" applyAlignment="1">
      <alignment horizontal="center" vertical="center"/>
    </xf>
    <xf numFmtId="44" fontId="2" fillId="3" borderId="1" xfId="1" applyFont="1" applyFill="1" applyBorder="1" applyAlignment="1">
      <alignment horizontal="center" vertical="center"/>
    </xf>
    <xf numFmtId="166" fontId="2" fillId="3" borderId="3" xfId="0" applyNumberFormat="1" applyFont="1" applyFill="1" applyBorder="1" applyAlignment="1" applyProtection="1">
      <alignment horizontal="center" vertical="center"/>
      <protection locked="0"/>
    </xf>
    <xf numFmtId="0" fontId="2" fillId="3" borderId="3" xfId="0" applyFont="1" applyFill="1" applyBorder="1" applyAlignment="1">
      <alignment vertical="center"/>
    </xf>
    <xf numFmtId="44" fontId="2" fillId="3" borderId="3" xfId="1" applyFont="1" applyFill="1" applyBorder="1" applyAlignment="1">
      <alignment horizontal="center" vertical="center"/>
    </xf>
    <xf numFmtId="0" fontId="2" fillId="3" borderId="8" xfId="0" applyFont="1" applyFill="1" applyBorder="1" applyAlignment="1">
      <alignment horizontal="left" vertical="center"/>
    </xf>
    <xf numFmtId="0" fontId="2" fillId="3" borderId="5" xfId="0" applyFont="1" applyFill="1" applyBorder="1" applyAlignment="1">
      <alignment horizontal="left" vertical="center"/>
    </xf>
    <xf numFmtId="0" fontId="2" fillId="3" borderId="5" xfId="0" applyFont="1" applyFill="1" applyBorder="1" applyAlignment="1">
      <alignment horizontal="justify" vertical="center" wrapText="1"/>
    </xf>
    <xf numFmtId="0" fontId="2" fillId="3" borderId="6" xfId="0" applyFont="1" applyFill="1" applyBorder="1" applyAlignment="1" applyProtection="1">
      <alignment vertical="center"/>
      <protection locked="0"/>
    </xf>
    <xf numFmtId="166" fontId="2" fillId="3" borderId="3" xfId="0" applyNumberFormat="1" applyFont="1" applyFill="1" applyBorder="1" applyAlignment="1">
      <alignment horizontal="center" vertical="center"/>
    </xf>
    <xf numFmtId="10" fontId="2" fillId="3" borderId="0" xfId="0" applyNumberFormat="1" applyFont="1" applyFill="1" applyAlignment="1">
      <alignment horizontal="center" vertical="center" wrapText="1"/>
    </xf>
    <xf numFmtId="166" fontId="2" fillId="3" borderId="0" xfId="0" applyNumberFormat="1" applyFont="1" applyFill="1" applyAlignment="1">
      <alignment horizontal="center" vertical="center" wrapText="1"/>
    </xf>
    <xf numFmtId="0" fontId="2" fillId="3" borderId="6" xfId="0" applyFont="1" applyFill="1" applyBorder="1" applyAlignment="1">
      <alignment horizontal="justify" vertical="center"/>
    </xf>
    <xf numFmtId="10" fontId="2" fillId="3" borderId="3" xfId="0" applyNumberFormat="1" applyFont="1" applyFill="1" applyBorder="1" applyAlignment="1">
      <alignment horizontal="center" vertical="center"/>
    </xf>
    <xf numFmtId="166" fontId="2" fillId="3" borderId="0" xfId="0" applyNumberFormat="1" applyFont="1" applyFill="1" applyAlignment="1">
      <alignment horizontal="center" vertical="center"/>
    </xf>
    <xf numFmtId="10" fontId="6" fillId="3" borderId="0" xfId="0" applyNumberFormat="1" applyFont="1" applyFill="1" applyAlignment="1">
      <alignment horizontal="center" vertical="center"/>
    </xf>
    <xf numFmtId="166" fontId="6" fillId="3" borderId="1" xfId="0" applyNumberFormat="1" applyFont="1" applyFill="1" applyBorder="1" applyAlignment="1">
      <alignment horizontal="center" vertical="center" wrapText="1"/>
    </xf>
    <xf numFmtId="0" fontId="2" fillId="3" borderId="2" xfId="0" applyFont="1" applyFill="1" applyBorder="1" applyAlignment="1">
      <alignment horizontal="justify" vertical="center"/>
    </xf>
    <xf numFmtId="0" fontId="2" fillId="3" borderId="2" xfId="0" applyFont="1" applyFill="1" applyBorder="1" applyAlignment="1" applyProtection="1">
      <alignment vertical="center"/>
      <protection locked="0"/>
    </xf>
    <xf numFmtId="166" fontId="2" fillId="3" borderId="1" xfId="0" applyNumberFormat="1" applyFont="1" applyFill="1" applyBorder="1" applyAlignment="1">
      <alignment horizontal="center" vertical="center"/>
    </xf>
    <xf numFmtId="10" fontId="6" fillId="3" borderId="1" xfId="0" applyNumberFormat="1" applyFont="1" applyFill="1" applyBorder="1" applyAlignment="1">
      <alignment horizontal="left" vertical="center"/>
    </xf>
    <xf numFmtId="0" fontId="2" fillId="3" borderId="2" xfId="0" applyFont="1" applyFill="1" applyBorder="1" applyAlignment="1">
      <alignment vertical="center" wrapText="1"/>
    </xf>
    <xf numFmtId="10" fontId="2" fillId="3" borderId="1" xfId="2" applyNumberFormat="1" applyFont="1" applyFill="1" applyBorder="1" applyAlignment="1">
      <alignment horizontal="center" vertical="center" wrapText="1"/>
    </xf>
    <xf numFmtId="44" fontId="2" fillId="3" borderId="1" xfId="1" applyFont="1" applyFill="1" applyBorder="1" applyAlignment="1">
      <alignment horizontal="right" vertical="center"/>
    </xf>
    <xf numFmtId="165" fontId="2" fillId="3" borderId="0" xfId="0" applyNumberFormat="1" applyFont="1" applyFill="1" applyAlignment="1">
      <alignment horizontal="center" vertical="center" wrapText="1"/>
    </xf>
    <xf numFmtId="0" fontId="2" fillId="3" borderId="15" xfId="0" applyFont="1" applyFill="1" applyBorder="1" applyAlignment="1">
      <alignment horizontal="center" vertical="center"/>
    </xf>
    <xf numFmtId="0" fontId="6" fillId="3" borderId="6" xfId="0" applyFont="1" applyFill="1" applyBorder="1" applyAlignment="1">
      <alignment vertical="center"/>
    </xf>
    <xf numFmtId="0" fontId="6" fillId="3" borderId="3" xfId="0" applyFont="1" applyFill="1" applyBorder="1" applyAlignment="1">
      <alignment vertical="center"/>
    </xf>
    <xf numFmtId="166" fontId="2" fillId="3" borderId="16" xfId="0" applyNumberFormat="1" applyFont="1" applyFill="1" applyBorder="1" applyAlignment="1">
      <alignment vertical="center"/>
    </xf>
    <xf numFmtId="0" fontId="2" fillId="3" borderId="0" xfId="0" applyFont="1" applyFill="1" applyAlignment="1">
      <alignment horizontal="center" vertical="center"/>
    </xf>
    <xf numFmtId="0" fontId="6" fillId="3" borderId="7" xfId="3" applyFont="1" applyFill="1" applyBorder="1" applyAlignment="1">
      <alignment horizontal="center" vertical="center" wrapText="1"/>
    </xf>
    <xf numFmtId="14" fontId="6" fillId="3" borderId="7" xfId="3" applyNumberFormat="1" applyFont="1" applyFill="1" applyBorder="1" applyAlignment="1">
      <alignment horizontal="center" vertical="center" wrapText="1"/>
    </xf>
    <xf numFmtId="0" fontId="13" fillId="3" borderId="11" xfId="3" applyFont="1" applyFill="1" applyBorder="1" applyAlignment="1">
      <alignment horizontal="center" vertical="center"/>
    </xf>
    <xf numFmtId="14" fontId="13" fillId="3" borderId="11" xfId="3" applyNumberFormat="1" applyFont="1" applyFill="1" applyBorder="1" applyAlignment="1">
      <alignment horizontal="center" vertical="center" wrapText="1"/>
    </xf>
    <xf numFmtId="14" fontId="2" fillId="3" borderId="2" xfId="3" applyNumberFormat="1" applyFont="1" applyFill="1" applyBorder="1" applyAlignment="1">
      <alignment horizontal="center" vertical="center" wrapText="1"/>
    </xf>
    <xf numFmtId="167" fontId="2" fillId="3" borderId="1" xfId="3" applyNumberFormat="1" applyFont="1" applyFill="1" applyBorder="1" applyAlignment="1">
      <alignment vertical="center"/>
    </xf>
    <xf numFmtId="164" fontId="2" fillId="3" borderId="1" xfId="3" applyNumberFormat="1" applyFont="1" applyFill="1" applyBorder="1" applyAlignment="1">
      <alignment horizontal="center" vertical="center"/>
    </xf>
    <xf numFmtId="44" fontId="2" fillId="3" borderId="1" xfId="3" applyNumberFormat="1" applyFont="1" applyFill="1" applyBorder="1" applyAlignment="1">
      <alignment horizontal="center" vertical="center"/>
    </xf>
    <xf numFmtId="164" fontId="2" fillId="3" borderId="1" xfId="3" applyNumberFormat="1" applyFont="1" applyFill="1" applyBorder="1" applyAlignment="1">
      <alignment horizontal="center" vertical="center" wrapText="1"/>
    </xf>
    <xf numFmtId="167" fontId="2" fillId="3" borderId="1" xfId="4" applyFont="1" applyFill="1" applyBorder="1" applyAlignment="1">
      <alignment horizontal="center" vertical="center" wrapText="1"/>
    </xf>
    <xf numFmtId="0" fontId="2" fillId="3" borderId="0" xfId="3" applyFont="1" applyFill="1" applyAlignment="1">
      <alignment vertical="center"/>
    </xf>
    <xf numFmtId="0" fontId="2" fillId="3" borderId="1" xfId="0" applyFont="1" applyFill="1" applyBorder="1" applyAlignment="1">
      <alignment horizontal="justify" vertical="center" wrapText="1"/>
    </xf>
    <xf numFmtId="0" fontId="6" fillId="3" borderId="1" xfId="3" applyFont="1" applyFill="1" applyBorder="1" applyAlignment="1">
      <alignment horizontal="center" vertical="center" wrapText="1"/>
    </xf>
    <xf numFmtId="0" fontId="2" fillId="3" borderId="1" xfId="3" applyFont="1" applyFill="1" applyBorder="1" applyAlignment="1">
      <alignment horizontal="center" vertical="center" wrapText="1"/>
    </xf>
    <xf numFmtId="0" fontId="2" fillId="3" borderId="2" xfId="3" applyFont="1" applyFill="1" applyBorder="1" applyAlignment="1">
      <alignment vertical="center"/>
    </xf>
    <xf numFmtId="0" fontId="2" fillId="3" borderId="6" xfId="3" applyFont="1" applyFill="1" applyBorder="1" applyAlignment="1">
      <alignment vertical="center" wrapText="1"/>
    </xf>
    <xf numFmtId="167" fontId="2" fillId="3" borderId="1" xfId="4" applyFont="1" applyFill="1" applyBorder="1" applyAlignment="1">
      <alignment horizontal="right" vertical="center"/>
    </xf>
    <xf numFmtId="0" fontId="6" fillId="3" borderId="5" xfId="3" applyFont="1" applyFill="1" applyBorder="1" applyAlignment="1">
      <alignment vertical="center"/>
    </xf>
    <xf numFmtId="14" fontId="2" fillId="3" borderId="1" xfId="3" applyNumberFormat="1" applyFont="1" applyFill="1" applyBorder="1" applyAlignment="1">
      <alignment horizontal="center" vertical="center" wrapText="1"/>
    </xf>
    <xf numFmtId="168" fontId="16" fillId="4" borderId="0" xfId="7" applyFont="1" applyFill="1" applyBorder="1" applyAlignment="1" applyProtection="1">
      <alignment horizontal="center" vertical="center" wrapText="1"/>
    </xf>
    <xf numFmtId="3" fontId="17" fillId="3" borderId="0" xfId="7" applyNumberFormat="1" applyFont="1" applyFill="1" applyBorder="1" applyAlignment="1" applyProtection="1">
      <alignment horizontal="center" vertical="center"/>
    </xf>
    <xf numFmtId="169" fontId="19" fillId="3" borderId="0" xfId="7" applyNumberFormat="1" applyFont="1" applyFill="1" applyBorder="1" applyAlignment="1" applyProtection="1">
      <alignment horizontal="center" vertical="center"/>
    </xf>
    <xf numFmtId="44" fontId="2" fillId="3" borderId="7" xfId="1" applyFont="1" applyFill="1" applyBorder="1" applyAlignment="1">
      <alignment horizontal="center" vertical="center"/>
    </xf>
    <xf numFmtId="0" fontId="2" fillId="3" borderId="18" xfId="0" applyFont="1" applyFill="1" applyBorder="1" applyAlignment="1">
      <alignment horizontal="center" vertical="center" wrapText="1"/>
    </xf>
    <xf numFmtId="10" fontId="27" fillId="3" borderId="1" xfId="0" applyNumberFormat="1" applyFont="1" applyFill="1" applyBorder="1" applyAlignment="1">
      <alignment horizontal="center" vertical="center"/>
    </xf>
    <xf numFmtId="166" fontId="27" fillId="3" borderId="1" xfId="0" applyNumberFormat="1" applyFont="1" applyFill="1" applyBorder="1" applyAlignment="1" applyProtection="1">
      <alignment horizontal="left" vertical="center"/>
      <protection locked="0"/>
    </xf>
    <xf numFmtId="0" fontId="26" fillId="0" borderId="0" xfId="0" applyFont="1"/>
    <xf numFmtId="0" fontId="28" fillId="0" borderId="0" xfId="0" applyFont="1"/>
    <xf numFmtId="10" fontId="2" fillId="3" borderId="3" xfId="0" applyNumberFormat="1" applyFont="1" applyFill="1" applyBorder="1" applyAlignment="1">
      <alignment horizontal="left" vertical="center"/>
    </xf>
    <xf numFmtId="0" fontId="8" fillId="3" borderId="6" xfId="0" applyFont="1" applyFill="1" applyBorder="1" applyAlignment="1">
      <alignment horizontal="left" vertical="center"/>
    </xf>
    <xf numFmtId="0" fontId="26" fillId="0" borderId="0" xfId="0" applyFont="1" applyAlignment="1">
      <alignment vertical="top"/>
    </xf>
    <xf numFmtId="0" fontId="29" fillId="0" borderId="0" xfId="0" applyFont="1"/>
    <xf numFmtId="0" fontId="2" fillId="3" borderId="7"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7" xfId="0" applyFont="1" applyBorder="1" applyAlignment="1">
      <alignment horizontal="center" vertical="center" wrapText="1"/>
    </xf>
    <xf numFmtId="0" fontId="30" fillId="3" borderId="6" xfId="0" applyFont="1" applyFill="1" applyBorder="1" applyAlignment="1">
      <alignment horizontal="left" vertical="center" wrapText="1"/>
    </xf>
    <xf numFmtId="9" fontId="15" fillId="3" borderId="1" xfId="2" applyFont="1" applyFill="1" applyBorder="1" applyAlignment="1">
      <alignment horizontal="center" vertical="center"/>
    </xf>
    <xf numFmtId="166" fontId="15" fillId="3" borderId="3" xfId="0" applyNumberFormat="1" applyFont="1" applyFill="1" applyBorder="1" applyAlignment="1">
      <alignment horizontal="center" vertical="center"/>
    </xf>
    <xf numFmtId="0" fontId="2" fillId="0" borderId="18" xfId="0" applyFont="1" applyBorder="1" applyAlignment="1">
      <alignment horizontal="center" vertical="center" wrapText="1"/>
    </xf>
    <xf numFmtId="0" fontId="33" fillId="0" borderId="21" xfId="0" applyFont="1" applyBorder="1" applyAlignment="1">
      <alignment horizontal="center" vertical="center"/>
    </xf>
    <xf numFmtId="0" fontId="33" fillId="0" borderId="22" xfId="0" applyFont="1" applyBorder="1" applyAlignment="1">
      <alignment horizontal="center" vertical="center"/>
    </xf>
    <xf numFmtId="0" fontId="18" fillId="0" borderId="24" xfId="0" applyFont="1" applyBorder="1" applyAlignment="1">
      <alignment horizontal="center" vertical="center" wrapText="1"/>
    </xf>
    <xf numFmtId="0" fontId="18" fillId="0" borderId="23" xfId="0" applyFont="1" applyBorder="1" applyAlignment="1">
      <alignment horizontal="center" vertical="center" wrapText="1"/>
    </xf>
    <xf numFmtId="0" fontId="18" fillId="5" borderId="23" xfId="0" applyFont="1" applyFill="1" applyBorder="1" applyAlignment="1">
      <alignment horizontal="center" vertical="center" wrapText="1"/>
    </xf>
    <xf numFmtId="0" fontId="17" fillId="0" borderId="27" xfId="0" applyFont="1" applyBorder="1" applyAlignment="1">
      <alignment horizontal="justify" vertical="center" wrapText="1"/>
    </xf>
    <xf numFmtId="0" fontId="17" fillId="0" borderId="25" xfId="0" applyFont="1" applyBorder="1" applyAlignment="1">
      <alignment horizontal="center" vertical="center" wrapText="1"/>
    </xf>
    <xf numFmtId="44" fontId="17" fillId="5" borderId="25" xfId="0" applyNumberFormat="1" applyFont="1" applyFill="1" applyBorder="1" applyAlignment="1">
      <alignment horizontal="justify" vertical="center" wrapText="1"/>
    </xf>
    <xf numFmtId="44" fontId="17" fillId="0" borderId="25" xfId="0" applyNumberFormat="1" applyFont="1" applyBorder="1" applyAlignment="1">
      <alignment horizontal="justify" vertical="center" wrapText="1"/>
    </xf>
    <xf numFmtId="0" fontId="18" fillId="0" borderId="21" xfId="0" applyFont="1" applyBorder="1" applyAlignment="1">
      <alignment horizontal="right" vertical="center" wrapText="1"/>
    </xf>
    <xf numFmtId="0" fontId="18" fillId="0" borderId="22" xfId="0" applyFont="1" applyBorder="1" applyAlignment="1">
      <alignment horizontal="right" vertical="center" wrapText="1"/>
    </xf>
    <xf numFmtId="0" fontId="18" fillId="0" borderId="23" xfId="0" applyFont="1" applyBorder="1" applyAlignment="1">
      <alignment horizontal="right" vertical="center" wrapText="1"/>
    </xf>
    <xf numFmtId="44" fontId="18" fillId="0" borderId="25" xfId="0" applyNumberFormat="1" applyFont="1" applyBorder="1" applyAlignment="1">
      <alignment horizontal="justify" vertical="center" wrapText="1"/>
    </xf>
    <xf numFmtId="169" fontId="18" fillId="0" borderId="25" xfId="0" applyNumberFormat="1" applyFont="1" applyBorder="1" applyAlignment="1">
      <alignment horizontal="right" vertical="center" wrapText="1"/>
    </xf>
    <xf numFmtId="169" fontId="17" fillId="5" borderId="25" xfId="0" applyNumberFormat="1" applyFont="1" applyFill="1" applyBorder="1" applyAlignment="1">
      <alignment horizontal="right" vertical="center" wrapText="1"/>
    </xf>
    <xf numFmtId="169" fontId="17" fillId="0" borderId="25" xfId="0" applyNumberFormat="1" applyFont="1" applyBorder="1" applyAlignment="1">
      <alignment horizontal="right" vertical="center" wrapText="1"/>
    </xf>
    <xf numFmtId="44" fontId="18" fillId="0" borderId="25" xfId="1" applyFont="1" applyBorder="1" applyAlignment="1">
      <alignment horizontal="right" vertical="center" wrapText="1"/>
    </xf>
    <xf numFmtId="0" fontId="24" fillId="3" borderId="6" xfId="0" applyFont="1" applyFill="1" applyBorder="1" applyAlignment="1">
      <alignment horizontal="left" vertical="center" wrapText="1"/>
    </xf>
    <xf numFmtId="44" fontId="0" fillId="0" borderId="0" xfId="0" applyNumberFormat="1"/>
    <xf numFmtId="44" fontId="31" fillId="3" borderId="32" xfId="1" applyFont="1" applyFill="1" applyBorder="1" applyAlignment="1">
      <alignment horizontal="center" vertical="center"/>
    </xf>
    <xf numFmtId="44" fontId="15" fillId="3" borderId="31" xfId="1" applyFont="1" applyFill="1" applyBorder="1" applyAlignment="1">
      <alignment horizontal="center" vertical="center"/>
    </xf>
    <xf numFmtId="166" fontId="6" fillId="5" borderId="3" xfId="0" applyNumberFormat="1" applyFont="1" applyFill="1" applyBorder="1" applyAlignment="1">
      <alignment horizontal="center" vertical="center" wrapText="1"/>
    </xf>
    <xf numFmtId="166" fontId="6" fillId="5" borderId="1" xfId="0" applyNumberFormat="1" applyFont="1" applyFill="1" applyBorder="1" applyAlignment="1">
      <alignment horizontal="center" vertical="center"/>
    </xf>
    <xf numFmtId="166" fontId="6" fillId="5" borderId="1" xfId="0" applyNumberFormat="1" applyFont="1" applyFill="1" applyBorder="1" applyAlignment="1">
      <alignment horizontal="left" vertical="center"/>
    </xf>
    <xf numFmtId="166" fontId="6" fillId="5" borderId="1" xfId="0" applyNumberFormat="1" applyFont="1" applyFill="1" applyBorder="1" applyAlignment="1">
      <alignment horizontal="center" vertical="center" wrapText="1"/>
    </xf>
    <xf numFmtId="10" fontId="6" fillId="5" borderId="1" xfId="0" applyNumberFormat="1" applyFont="1" applyFill="1" applyBorder="1" applyAlignment="1">
      <alignment horizontal="center" vertical="center" wrapText="1"/>
    </xf>
    <xf numFmtId="44" fontId="6" fillId="5" borderId="1" xfId="1" applyFont="1" applyFill="1" applyBorder="1" applyAlignment="1">
      <alignment horizontal="center" vertical="center" wrapText="1"/>
    </xf>
    <xf numFmtId="44" fontId="2" fillId="5" borderId="1" xfId="3" applyNumberFormat="1" applyFont="1" applyFill="1" applyBorder="1" applyAlignment="1">
      <alignment horizontal="center" vertical="center"/>
    </xf>
    <xf numFmtId="0" fontId="19" fillId="0" borderId="27" xfId="0" applyFont="1" applyBorder="1" applyAlignment="1">
      <alignment horizontal="justify" vertical="center" wrapText="1"/>
    </xf>
    <xf numFmtId="44" fontId="16" fillId="0" borderId="25" xfId="1" applyFont="1" applyBorder="1" applyAlignment="1">
      <alignment horizontal="right" vertical="center" wrapText="1"/>
    </xf>
    <xf numFmtId="0" fontId="19" fillId="4" borderId="0" xfId="0" applyFont="1" applyFill="1" applyBorder="1" applyAlignment="1">
      <alignment horizontal="center" vertical="center"/>
    </xf>
    <xf numFmtId="168" fontId="19" fillId="4" borderId="0" xfId="7" applyFont="1" applyFill="1" applyBorder="1" applyAlignment="1" applyProtection="1">
      <alignment horizontal="center" vertical="center"/>
    </xf>
    <xf numFmtId="0" fontId="6" fillId="0" borderId="0" xfId="0" applyFont="1" applyBorder="1" applyAlignment="1">
      <alignment horizontal="right" vertical="center" wrapText="1"/>
    </xf>
    <xf numFmtId="166" fontId="6" fillId="3" borderId="0" xfId="0" applyNumberFormat="1" applyFont="1" applyFill="1" applyBorder="1" applyAlignment="1">
      <alignment horizontal="center" vertical="center"/>
    </xf>
    <xf numFmtId="0" fontId="24" fillId="0" borderId="0" xfId="0" applyFont="1" applyAlignment="1">
      <alignment vertical="center"/>
    </xf>
    <xf numFmtId="0" fontId="24" fillId="3" borderId="0" xfId="0" applyFont="1" applyFill="1" applyAlignment="1">
      <alignment vertical="center"/>
    </xf>
    <xf numFmtId="0" fontId="20" fillId="3" borderId="0" xfId="0" applyFont="1" applyFill="1" applyAlignment="1">
      <alignment horizontal="center" vertical="center"/>
    </xf>
    <xf numFmtId="0" fontId="16" fillId="4" borderId="0" xfId="0" applyFont="1" applyFill="1" applyAlignment="1">
      <alignment horizontal="center" vertical="center"/>
    </xf>
    <xf numFmtId="44" fontId="15" fillId="0" borderId="1" xfId="1" applyFont="1" applyFill="1" applyBorder="1" applyAlignment="1">
      <alignment horizontal="center" vertical="center"/>
    </xf>
    <xf numFmtId="44" fontId="15" fillId="0" borderId="11" xfId="1" applyFont="1" applyFill="1" applyBorder="1" applyAlignment="1">
      <alignment horizontal="center" vertical="center"/>
    </xf>
    <xf numFmtId="44" fontId="18" fillId="0" borderId="25" xfId="1" applyNumberFormat="1" applyFont="1" applyBorder="1" applyAlignment="1">
      <alignment horizontal="justify" vertical="center" wrapText="1"/>
    </xf>
    <xf numFmtId="0" fontId="28" fillId="0" borderId="15" xfId="0" applyFont="1" applyBorder="1" applyAlignment="1">
      <alignment horizontal="center"/>
    </xf>
    <xf numFmtId="0" fontId="2" fillId="0" borderId="0" xfId="0" applyFont="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7" fillId="0" borderId="8" xfId="0" applyFont="1" applyBorder="1" applyAlignment="1">
      <alignment horizontal="justify" vertical="distributed" shrinkToFit="1"/>
    </xf>
    <xf numFmtId="0" fontId="7" fillId="0" borderId="9" xfId="0" applyFont="1" applyBorder="1" applyAlignment="1">
      <alignment horizontal="justify" vertical="distributed" shrinkToFit="1"/>
    </xf>
    <xf numFmtId="0" fontId="7" fillId="0" borderId="10" xfId="0" applyFont="1" applyBorder="1" applyAlignment="1">
      <alignment horizontal="justify" vertical="distributed" shrinkToFit="1"/>
    </xf>
    <xf numFmtId="0" fontId="7" fillId="0" borderId="12" xfId="0" applyFont="1" applyBorder="1" applyAlignment="1">
      <alignment horizontal="justify" vertical="distributed" shrinkToFit="1"/>
    </xf>
    <xf numFmtId="0" fontId="7" fillId="0" borderId="5" xfId="0" applyFont="1" applyBorder="1" applyAlignment="1">
      <alignment horizontal="justify" vertical="distributed" shrinkToFit="1"/>
    </xf>
    <xf numFmtId="0" fontId="7" fillId="0" borderId="13" xfId="0" applyFont="1" applyBorder="1" applyAlignment="1">
      <alignment horizontal="justify" vertical="distributed" shrinkToFit="1"/>
    </xf>
    <xf numFmtId="0" fontId="2" fillId="0" borderId="7"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0" borderId="1" xfId="0" applyFont="1" applyBorder="1" applyAlignment="1">
      <alignment horizontal="left" vertical="center" wrapText="1"/>
    </xf>
    <xf numFmtId="165" fontId="2"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14" fontId="2" fillId="0" borderId="12" xfId="0" applyNumberFormat="1" applyFont="1" applyBorder="1" applyAlignment="1" applyProtection="1">
      <alignment horizontal="center" vertical="center" wrapText="1"/>
      <protection locked="0"/>
    </xf>
    <xf numFmtId="14" fontId="2" fillId="0" borderId="13" xfId="0" applyNumberFormat="1" applyFont="1" applyBorder="1" applyAlignment="1" applyProtection="1">
      <alignment horizontal="center" vertical="center" wrapText="1"/>
      <protection locked="0"/>
    </xf>
    <xf numFmtId="0" fontId="10" fillId="0" borderId="0" xfId="0" applyFont="1" applyAlignment="1">
      <alignment horizontal="justify" vertical="center" wrapText="1"/>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2" fillId="0" borderId="2"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3" xfId="0" applyFont="1" applyBorder="1" applyAlignment="1">
      <alignment horizontal="justify" vertical="center" wrapText="1"/>
    </xf>
    <xf numFmtId="0" fontId="6" fillId="0" borderId="5" xfId="0" applyFont="1" applyBorder="1" applyAlignment="1">
      <alignment horizontal="center" vertical="center" wrapText="1"/>
    </xf>
    <xf numFmtId="14" fontId="2" fillId="0" borderId="1" xfId="0" applyNumberFormat="1"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Border="1" applyAlignment="1">
      <alignment horizontal="justify" vertical="center" wrapText="1"/>
    </xf>
    <xf numFmtId="0" fontId="2" fillId="0" borderId="0" xfId="0" applyFont="1" applyAlignment="1">
      <alignment horizontal="justify" vertical="center" wrapText="1"/>
    </xf>
    <xf numFmtId="0" fontId="6" fillId="0" borderId="0" xfId="0" applyFont="1" applyAlignment="1">
      <alignment horizontal="left" vertical="center"/>
    </xf>
    <xf numFmtId="0" fontId="2" fillId="0" borderId="5" xfId="0" applyFont="1" applyBorder="1" applyAlignment="1">
      <alignment horizontal="left" vertical="center" wrapText="1"/>
    </xf>
    <xf numFmtId="0" fontId="3" fillId="0" borderId="0" xfId="0" applyFont="1" applyAlignment="1">
      <alignment horizontal="center" vertical="center" wrapText="1"/>
    </xf>
    <xf numFmtId="17" fontId="2" fillId="0" borderId="2" xfId="0" applyNumberFormat="1" applyFont="1" applyBorder="1" applyAlignment="1" applyProtection="1">
      <alignment horizontal="center" vertical="center"/>
      <protection locked="0"/>
    </xf>
    <xf numFmtId="17" fontId="2" fillId="0" borderId="3" xfId="0" applyNumberFormat="1" applyFont="1" applyBorder="1" applyAlignment="1" applyProtection="1">
      <alignment horizontal="center" vertical="center"/>
      <protection locked="0"/>
    </xf>
    <xf numFmtId="0" fontId="6" fillId="0" borderId="2" xfId="0" applyFont="1" applyBorder="1" applyAlignment="1">
      <alignment horizontal="right" vertical="center" wrapText="1"/>
    </xf>
    <xf numFmtId="0" fontId="6" fillId="0" borderId="6" xfId="0" applyFont="1" applyBorder="1" applyAlignment="1">
      <alignment horizontal="right" vertical="center" wrapText="1"/>
    </xf>
    <xf numFmtId="0" fontId="6" fillId="0" borderId="3" xfId="0" applyFont="1" applyBorder="1" applyAlignment="1">
      <alignment horizontal="right" vertical="center" wrapText="1"/>
    </xf>
    <xf numFmtId="0" fontId="6" fillId="0" borderId="0" xfId="0" applyFont="1" applyAlignment="1">
      <alignment horizontal="left" vertical="center" wrapText="1"/>
    </xf>
    <xf numFmtId="0" fontId="2"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right" vertical="center"/>
    </xf>
    <xf numFmtId="0" fontId="6" fillId="0" borderId="6" xfId="0" applyFont="1" applyBorder="1" applyAlignment="1">
      <alignment horizontal="right" vertical="center"/>
    </xf>
    <xf numFmtId="0" fontId="6" fillId="0" borderId="3" xfId="0" applyFont="1" applyBorder="1" applyAlignment="1">
      <alignment horizontal="right" vertical="center"/>
    </xf>
    <xf numFmtId="0" fontId="2" fillId="0" borderId="7" xfId="0" applyFont="1" applyBorder="1" applyAlignment="1">
      <alignment horizontal="justify" vertical="center" wrapText="1"/>
    </xf>
    <xf numFmtId="0" fontId="6" fillId="0" borderId="12" xfId="0" applyFont="1" applyBorder="1" applyAlignment="1">
      <alignment horizontal="right" vertical="center"/>
    </xf>
    <xf numFmtId="0" fontId="6" fillId="0" borderId="5" xfId="0" applyFont="1" applyBorder="1" applyAlignment="1">
      <alignment horizontal="right" vertical="center"/>
    </xf>
    <xf numFmtId="0" fontId="6" fillId="0" borderId="13" xfId="0" applyFont="1" applyBorder="1" applyAlignment="1">
      <alignment horizontal="right" vertical="center"/>
    </xf>
    <xf numFmtId="0" fontId="15" fillId="3" borderId="6" xfId="0" applyFont="1" applyFill="1" applyBorder="1" applyAlignment="1">
      <alignment horizontal="left" vertical="center" wrapText="1"/>
    </xf>
    <xf numFmtId="0" fontId="15" fillId="3" borderId="30" xfId="0" applyFont="1" applyFill="1" applyBorder="1" applyAlignment="1">
      <alignment horizontal="left" vertical="center" wrapText="1"/>
    </xf>
    <xf numFmtId="0" fontId="6" fillId="0" borderId="7" xfId="3" applyFont="1" applyBorder="1" applyAlignment="1">
      <alignment horizontal="center" vertical="center" wrapText="1"/>
    </xf>
    <xf numFmtId="0" fontId="6" fillId="0" borderId="11" xfId="3" applyFont="1" applyBorder="1" applyAlignment="1">
      <alignment horizontal="center" vertical="center" wrapText="1"/>
    </xf>
    <xf numFmtId="14" fontId="6" fillId="0" borderId="7" xfId="3" applyNumberFormat="1" applyFont="1" applyBorder="1" applyAlignment="1">
      <alignment horizontal="center" vertical="center" wrapText="1"/>
    </xf>
    <xf numFmtId="14" fontId="6" fillId="0" borderId="11" xfId="3" applyNumberFormat="1" applyFont="1" applyBorder="1" applyAlignment="1">
      <alignment horizontal="center" vertical="center" wrapText="1"/>
    </xf>
    <xf numFmtId="14" fontId="2" fillId="0" borderId="2" xfId="3" applyNumberFormat="1" applyFont="1" applyBorder="1" applyAlignment="1">
      <alignment horizontal="center" vertical="center" wrapText="1"/>
    </xf>
    <xf numFmtId="14" fontId="2" fillId="0" borderId="6" xfId="3" applyNumberFormat="1" applyFont="1" applyBorder="1" applyAlignment="1">
      <alignment horizontal="center" vertical="center" wrapText="1"/>
    </xf>
    <xf numFmtId="14" fontId="2" fillId="0" borderId="3" xfId="3" applyNumberFormat="1" applyFont="1" applyBorder="1" applyAlignment="1">
      <alignment horizontal="center" vertical="center" wrapText="1"/>
    </xf>
    <xf numFmtId="0" fontId="6" fillId="0" borderId="8" xfId="3" applyFont="1" applyBorder="1" applyAlignment="1">
      <alignment horizontal="center" vertical="center"/>
    </xf>
    <xf numFmtId="0" fontId="6" fillId="0" borderId="10" xfId="3" applyFont="1" applyBorder="1" applyAlignment="1">
      <alignment horizontal="center" vertical="center"/>
    </xf>
    <xf numFmtId="0" fontId="13" fillId="0" borderId="12" xfId="3" applyFont="1" applyBorder="1" applyAlignment="1">
      <alignment horizontal="center" vertical="center"/>
    </xf>
    <xf numFmtId="0" fontId="13" fillId="0" borderId="13" xfId="3" applyFont="1" applyBorder="1" applyAlignment="1">
      <alignment horizontal="center" vertical="center"/>
    </xf>
    <xf numFmtId="0" fontId="6" fillId="0" borderId="1" xfId="3" applyFont="1" applyBorder="1" applyAlignment="1">
      <alignment horizontal="center" vertical="center"/>
    </xf>
    <xf numFmtId="0" fontId="2" fillId="0" borderId="0" xfId="0" applyFont="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2" fillId="0" borderId="14" xfId="0" applyFont="1" applyBorder="1" applyAlignment="1">
      <alignment horizontal="center" vertical="center" wrapText="1"/>
    </xf>
    <xf numFmtId="0" fontId="6" fillId="0" borderId="2" xfId="3" applyFont="1" applyBorder="1" applyAlignment="1">
      <alignment horizontal="center" vertical="center" wrapText="1"/>
    </xf>
    <xf numFmtId="0" fontId="6" fillId="0" borderId="6" xfId="3" applyFont="1" applyBorder="1" applyAlignment="1">
      <alignment horizontal="center" vertical="center" wrapText="1"/>
    </xf>
    <xf numFmtId="0" fontId="6" fillId="0" borderId="3" xfId="3" applyFont="1" applyBorder="1" applyAlignment="1">
      <alignment horizontal="center" vertical="center" wrapText="1"/>
    </xf>
    <xf numFmtId="0" fontId="6" fillId="0" borderId="9" xfId="3" applyFont="1" applyBorder="1" applyAlignment="1">
      <alignment horizontal="center" vertical="center"/>
    </xf>
    <xf numFmtId="0" fontId="6" fillId="0" borderId="12" xfId="3" applyFont="1" applyBorder="1" applyAlignment="1">
      <alignment horizontal="center" vertical="center"/>
    </xf>
    <xf numFmtId="0" fontId="6" fillId="0" borderId="5" xfId="3" applyFont="1" applyBorder="1" applyAlignment="1">
      <alignment horizontal="center" vertical="center"/>
    </xf>
    <xf numFmtId="0" fontId="6" fillId="0" borderId="13" xfId="3" applyFont="1" applyBorder="1" applyAlignment="1">
      <alignment horizontal="center" vertical="center"/>
    </xf>
    <xf numFmtId="0" fontId="3" fillId="3" borderId="0" xfId="0" applyFont="1" applyFill="1" applyAlignment="1">
      <alignment horizontal="center" vertical="center" wrapText="1"/>
    </xf>
    <xf numFmtId="0" fontId="2" fillId="3" borderId="1" xfId="0" applyFont="1" applyFill="1" applyBorder="1" applyAlignment="1">
      <alignment horizontal="center" vertical="center" wrapText="1"/>
    </xf>
    <xf numFmtId="3" fontId="2" fillId="3" borderId="2" xfId="0" applyNumberFormat="1" applyFont="1" applyFill="1" applyBorder="1" applyAlignment="1" applyProtection="1">
      <alignment horizontal="center" vertical="center" wrapText="1"/>
      <protection locked="0"/>
    </xf>
    <xf numFmtId="3" fontId="2" fillId="3" borderId="3" xfId="0" applyNumberFormat="1" applyFont="1" applyFill="1" applyBorder="1" applyAlignment="1" applyProtection="1">
      <alignment horizontal="center" vertical="center" wrapText="1"/>
      <protection locked="0"/>
    </xf>
    <xf numFmtId="17" fontId="2" fillId="3" borderId="2" xfId="0" applyNumberFormat="1" applyFont="1" applyFill="1" applyBorder="1" applyAlignment="1" applyProtection="1">
      <alignment horizontal="center" vertical="center"/>
      <protection locked="0"/>
    </xf>
    <xf numFmtId="17" fontId="2" fillId="3" borderId="3" xfId="0" applyNumberFormat="1" applyFont="1" applyFill="1" applyBorder="1" applyAlignment="1" applyProtection="1">
      <alignment horizontal="center" vertical="center"/>
      <protection locked="0"/>
    </xf>
    <xf numFmtId="0" fontId="2" fillId="3" borderId="2"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7"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7" fillId="3" borderId="8" xfId="0" applyFont="1" applyFill="1" applyBorder="1" applyAlignment="1">
      <alignment horizontal="justify" vertical="distributed" shrinkToFit="1"/>
    </xf>
    <xf numFmtId="0" fontId="7" fillId="3" borderId="9" xfId="0" applyFont="1" applyFill="1" applyBorder="1" applyAlignment="1">
      <alignment horizontal="justify" vertical="distributed" shrinkToFit="1"/>
    </xf>
    <xf numFmtId="0" fontId="7" fillId="3" borderId="10" xfId="0" applyFont="1" applyFill="1" applyBorder="1" applyAlignment="1">
      <alignment horizontal="justify" vertical="distributed" shrinkToFit="1"/>
    </xf>
    <xf numFmtId="0" fontId="7" fillId="3" borderId="12" xfId="0" applyFont="1" applyFill="1" applyBorder="1" applyAlignment="1">
      <alignment horizontal="justify" vertical="distributed" shrinkToFit="1"/>
    </xf>
    <xf numFmtId="0" fontId="7" fillId="3" borderId="5" xfId="0" applyFont="1" applyFill="1" applyBorder="1" applyAlignment="1">
      <alignment horizontal="justify" vertical="distributed" shrinkToFit="1"/>
    </xf>
    <xf numFmtId="0" fontId="7" fillId="3" borderId="13" xfId="0" applyFont="1" applyFill="1" applyBorder="1" applyAlignment="1">
      <alignment horizontal="justify" vertical="distributed" shrinkToFit="1"/>
    </xf>
    <xf numFmtId="0" fontId="2" fillId="3" borderId="7" xfId="0" applyFont="1" applyFill="1" applyBorder="1" applyAlignment="1" applyProtection="1">
      <alignment horizontal="center" vertical="center" wrapText="1"/>
      <protection locked="0"/>
    </xf>
    <xf numFmtId="0" fontId="24" fillId="3" borderId="12" xfId="0" applyFont="1" applyFill="1" applyBorder="1" applyAlignment="1" applyProtection="1">
      <alignment horizontal="center" vertical="center" wrapText="1"/>
      <protection locked="0"/>
    </xf>
    <xf numFmtId="0" fontId="24" fillId="3" borderId="13" xfId="0" applyFont="1" applyFill="1" applyBorder="1" applyAlignment="1" applyProtection="1">
      <alignment horizontal="center" vertical="center" wrapText="1"/>
      <protection locked="0"/>
    </xf>
    <xf numFmtId="0" fontId="2" fillId="3" borderId="1" xfId="0" applyFont="1" applyFill="1" applyBorder="1" applyAlignment="1">
      <alignment horizontal="left" vertical="center" wrapText="1"/>
    </xf>
    <xf numFmtId="165" fontId="2" fillId="5" borderId="1" xfId="0" applyNumberFormat="1"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14" fontId="2" fillId="3" borderId="12" xfId="0" applyNumberFormat="1" applyFont="1" applyFill="1" applyBorder="1" applyAlignment="1" applyProtection="1">
      <alignment horizontal="center" vertical="center" wrapText="1"/>
      <protection locked="0"/>
    </xf>
    <xf numFmtId="14" fontId="2" fillId="3" borderId="13" xfId="0" applyNumberFormat="1" applyFont="1" applyFill="1" applyBorder="1" applyAlignment="1" applyProtection="1">
      <alignment horizontal="center" vertical="center" wrapText="1"/>
      <protection locked="0"/>
    </xf>
    <xf numFmtId="0" fontId="10" fillId="3" borderId="0" xfId="0" applyFont="1" applyFill="1" applyAlignment="1">
      <alignment horizontal="justify" vertical="center" wrapText="1"/>
    </xf>
    <xf numFmtId="0" fontId="6" fillId="3" borderId="2"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3" xfId="0" applyFont="1" applyFill="1" applyBorder="1" applyAlignment="1">
      <alignment horizontal="center" vertical="center"/>
    </xf>
    <xf numFmtId="0" fontId="2" fillId="3" borderId="2" xfId="0" applyFont="1" applyFill="1" applyBorder="1" applyAlignment="1">
      <alignment horizontal="justify" vertical="center" wrapText="1"/>
    </xf>
    <xf numFmtId="0" fontId="2" fillId="3" borderId="6"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7" fillId="3" borderId="2" xfId="0" applyFont="1" applyFill="1" applyBorder="1" applyAlignment="1">
      <alignment horizontal="justify" vertical="center" wrapText="1"/>
    </xf>
    <xf numFmtId="0" fontId="27" fillId="3" borderId="6" xfId="0" applyFont="1" applyFill="1" applyBorder="1" applyAlignment="1">
      <alignment horizontal="justify" vertical="center" wrapText="1"/>
    </xf>
    <xf numFmtId="0" fontId="27" fillId="3" borderId="3" xfId="0" applyFont="1" applyFill="1" applyBorder="1" applyAlignment="1">
      <alignment horizontal="justify" vertical="center" wrapText="1"/>
    </xf>
    <xf numFmtId="0" fontId="6" fillId="3" borderId="2" xfId="0" applyFont="1" applyFill="1" applyBorder="1" applyAlignment="1">
      <alignment horizontal="right" vertical="center" wrapText="1"/>
    </xf>
    <xf numFmtId="0" fontId="6" fillId="3" borderId="6"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2" fillId="3" borderId="0" xfId="0" applyFont="1" applyFill="1" applyAlignment="1">
      <alignment horizontal="justify" vertical="center" wrapText="1"/>
    </xf>
    <xf numFmtId="0" fontId="6" fillId="3" borderId="0" xfId="0" applyFont="1" applyFill="1" applyAlignment="1">
      <alignment horizontal="left" vertical="center" wrapText="1"/>
    </xf>
    <xf numFmtId="0" fontId="2" fillId="3" borderId="1" xfId="0" applyFont="1" applyFill="1" applyBorder="1" applyAlignment="1">
      <alignment horizontal="justify" vertical="center" wrapText="1"/>
    </xf>
    <xf numFmtId="0" fontId="6" fillId="3" borderId="0" xfId="0" applyFont="1" applyFill="1" applyAlignment="1">
      <alignment horizontal="left" vertical="center"/>
    </xf>
    <xf numFmtId="0" fontId="6" fillId="3"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14" fontId="2" fillId="3" borderId="1" xfId="0" applyNumberFormat="1" applyFont="1" applyFill="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9" xfId="0" applyFont="1" applyFill="1" applyBorder="1" applyAlignment="1">
      <alignment horizontal="justify" vertical="center" wrapText="1"/>
    </xf>
    <xf numFmtId="0" fontId="2" fillId="3" borderId="5"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2" xfId="0" applyFont="1" applyFill="1" applyBorder="1" applyAlignment="1">
      <alignment horizontal="right" vertical="center"/>
    </xf>
    <xf numFmtId="0" fontId="6" fillId="3" borderId="6" xfId="0" applyFont="1" applyFill="1" applyBorder="1" applyAlignment="1">
      <alignment horizontal="right" vertical="center"/>
    </xf>
    <xf numFmtId="0" fontId="6" fillId="3" borderId="3" xfId="0" applyFont="1" applyFill="1" applyBorder="1" applyAlignment="1">
      <alignment horizontal="right" vertical="center"/>
    </xf>
    <xf numFmtId="0" fontId="6" fillId="3" borderId="12" xfId="0" applyFont="1" applyFill="1" applyBorder="1" applyAlignment="1">
      <alignment horizontal="right" vertical="center"/>
    </xf>
    <xf numFmtId="0" fontId="6" fillId="3" borderId="13" xfId="0" applyFont="1" applyFill="1" applyBorder="1" applyAlignment="1">
      <alignment horizontal="right" vertical="center"/>
    </xf>
    <xf numFmtId="0" fontId="15" fillId="3" borderId="26" xfId="0" applyFont="1" applyFill="1" applyBorder="1" applyAlignment="1">
      <alignment horizontal="left" vertical="center" wrapText="1"/>
    </xf>
    <xf numFmtId="0" fontId="6" fillId="3" borderId="8" xfId="3" applyFont="1" applyFill="1" applyBorder="1" applyAlignment="1">
      <alignment horizontal="center" vertical="center"/>
    </xf>
    <xf numFmtId="0" fontId="6" fillId="3" borderId="10" xfId="3" applyFont="1" applyFill="1" applyBorder="1" applyAlignment="1">
      <alignment horizontal="center" vertical="center"/>
    </xf>
    <xf numFmtId="0" fontId="13" fillId="3" borderId="12" xfId="3" applyFont="1" applyFill="1" applyBorder="1" applyAlignment="1">
      <alignment horizontal="center" vertical="center"/>
    </xf>
    <xf numFmtId="0" fontId="13" fillId="3" borderId="13" xfId="3" applyFont="1" applyFill="1" applyBorder="1" applyAlignment="1">
      <alignment horizontal="center" vertical="center"/>
    </xf>
    <xf numFmtId="0" fontId="26" fillId="0" borderId="15" xfId="0" applyFont="1" applyBorder="1" applyAlignment="1">
      <alignment horizontal="left" wrapText="1"/>
    </xf>
    <xf numFmtId="0" fontId="15" fillId="3" borderId="2" xfId="0" applyFont="1" applyFill="1" applyBorder="1" applyAlignment="1">
      <alignment horizontal="left" vertical="center"/>
    </xf>
    <xf numFmtId="0" fontId="15" fillId="3" borderId="6" xfId="0" applyFont="1" applyFill="1" applyBorder="1" applyAlignment="1">
      <alignment horizontal="left" vertical="center"/>
    </xf>
    <xf numFmtId="0" fontId="15" fillId="3" borderId="3" xfId="0" applyFont="1" applyFill="1" applyBorder="1" applyAlignment="1">
      <alignment horizontal="left" vertical="center"/>
    </xf>
    <xf numFmtId="0" fontId="6" fillId="3" borderId="2" xfId="3" applyFont="1" applyFill="1" applyBorder="1" applyAlignment="1">
      <alignment horizontal="center" vertical="center" wrapText="1"/>
    </xf>
    <xf numFmtId="0" fontId="6" fillId="3" borderId="6" xfId="3" applyFont="1" applyFill="1" applyBorder="1" applyAlignment="1">
      <alignment horizontal="center" vertical="center" wrapText="1"/>
    </xf>
    <xf numFmtId="0" fontId="6" fillId="3" borderId="3" xfId="3" applyFont="1" applyFill="1" applyBorder="1" applyAlignment="1">
      <alignment horizontal="center" vertical="center" wrapText="1"/>
    </xf>
    <xf numFmtId="0" fontId="6" fillId="3" borderId="9" xfId="3" applyFont="1" applyFill="1" applyBorder="1" applyAlignment="1">
      <alignment horizontal="center" vertical="center"/>
    </xf>
    <xf numFmtId="0" fontId="6" fillId="3" borderId="12" xfId="3" applyFont="1" applyFill="1" applyBorder="1" applyAlignment="1">
      <alignment horizontal="center" vertical="center"/>
    </xf>
    <xf numFmtId="0" fontId="6" fillId="3" borderId="5" xfId="3" applyFont="1" applyFill="1" applyBorder="1" applyAlignment="1">
      <alignment horizontal="center" vertical="center"/>
    </xf>
    <xf numFmtId="0" fontId="6" fillId="3" borderId="13" xfId="3" applyFont="1" applyFill="1" applyBorder="1" applyAlignment="1">
      <alignment horizontal="center" vertical="center"/>
    </xf>
    <xf numFmtId="0" fontId="6" fillId="3" borderId="7" xfId="3" applyFont="1" applyFill="1" applyBorder="1" applyAlignment="1">
      <alignment horizontal="center" vertical="center" wrapText="1"/>
    </xf>
    <xf numFmtId="0" fontId="6" fillId="3" borderId="11" xfId="3" applyFont="1" applyFill="1" applyBorder="1" applyAlignment="1">
      <alignment horizontal="center" vertical="center" wrapText="1"/>
    </xf>
    <xf numFmtId="14" fontId="6" fillId="3" borderId="7" xfId="3" applyNumberFormat="1" applyFont="1" applyFill="1" applyBorder="1" applyAlignment="1">
      <alignment horizontal="center" vertical="center" wrapText="1"/>
    </xf>
    <xf numFmtId="14" fontId="6" fillId="3" borderId="11" xfId="3"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0" fontId="2" fillId="3" borderId="14" xfId="0" applyFont="1" applyFill="1" applyBorder="1" applyAlignment="1">
      <alignment horizontal="center" vertical="center" wrapText="1"/>
    </xf>
    <xf numFmtId="0" fontId="6" fillId="3" borderId="1" xfId="0" applyFont="1" applyFill="1" applyBorder="1" applyAlignment="1">
      <alignment horizontal="center" vertical="center"/>
    </xf>
    <xf numFmtId="14" fontId="2" fillId="3" borderId="2" xfId="3" applyNumberFormat="1" applyFont="1" applyFill="1" applyBorder="1" applyAlignment="1">
      <alignment horizontal="center" vertical="center" wrapText="1"/>
    </xf>
    <xf numFmtId="14" fontId="2" fillId="3" borderId="6" xfId="3" applyNumberFormat="1" applyFont="1" applyFill="1" applyBorder="1" applyAlignment="1">
      <alignment horizontal="center" vertical="center" wrapText="1"/>
    </xf>
    <xf numFmtId="14" fontId="2" fillId="3" borderId="3" xfId="3" applyNumberFormat="1" applyFont="1" applyFill="1" applyBorder="1" applyAlignment="1">
      <alignment horizontal="center" vertical="center" wrapText="1"/>
    </xf>
    <xf numFmtId="0" fontId="6" fillId="3" borderId="1" xfId="3" applyFont="1" applyFill="1" applyBorder="1" applyAlignment="1">
      <alignment horizontal="center" vertical="center"/>
    </xf>
    <xf numFmtId="0" fontId="16" fillId="4" borderId="0" xfId="0" applyFont="1" applyFill="1" applyBorder="1" applyAlignment="1">
      <alignment horizontal="center" vertical="center"/>
    </xf>
    <xf numFmtId="0" fontId="20" fillId="3" borderId="0" xfId="0" applyFont="1" applyFill="1" applyAlignment="1">
      <alignment horizontal="center" vertical="center"/>
    </xf>
    <xf numFmtId="0" fontId="18" fillId="0" borderId="0" xfId="0" applyFont="1" applyBorder="1" applyAlignment="1">
      <alignment horizontal="right" vertical="center"/>
    </xf>
    <xf numFmtId="0" fontId="16" fillId="4" borderId="0" xfId="0" applyFont="1" applyFill="1" applyAlignment="1">
      <alignment horizontal="center" vertical="center"/>
    </xf>
    <xf numFmtId="0" fontId="18" fillId="0" borderId="28"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29" xfId="0" applyFont="1" applyBorder="1" applyAlignment="1">
      <alignment horizontal="center" vertical="center" wrapText="1"/>
    </xf>
    <xf numFmtId="0" fontId="18" fillId="5" borderId="28"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2" fillId="0" borderId="18" xfId="3" applyFont="1" applyBorder="1" applyAlignment="1">
      <alignment horizontal="justify" vertical="center" wrapText="1"/>
    </xf>
    <xf numFmtId="0" fontId="6" fillId="2" borderId="18" xfId="3" applyFont="1" applyFill="1" applyBorder="1" applyAlignment="1">
      <alignment horizontal="right" vertical="center"/>
    </xf>
    <xf numFmtId="0" fontId="3" fillId="0" borderId="0" xfId="3" applyFont="1" applyAlignment="1">
      <alignment horizontal="center" vertical="center"/>
    </xf>
    <xf numFmtId="0" fontId="6" fillId="2" borderId="17" xfId="5" applyFont="1" applyFill="1" applyBorder="1" applyAlignment="1">
      <alignment horizontal="center" vertical="center" wrapText="1"/>
    </xf>
    <xf numFmtId="0" fontId="6" fillId="2" borderId="19" xfId="5" applyFont="1" applyFill="1" applyBorder="1" applyAlignment="1">
      <alignment horizontal="center" vertical="center" wrapText="1"/>
    </xf>
    <xf numFmtId="0" fontId="6" fillId="2" borderId="18" xfId="5" applyFont="1" applyFill="1" applyBorder="1" applyAlignment="1">
      <alignment horizontal="center" vertical="center"/>
    </xf>
    <xf numFmtId="0" fontId="6" fillId="2" borderId="17" xfId="6" applyFont="1" applyFill="1" applyBorder="1" applyAlignment="1">
      <alignment horizontal="center" vertical="center" wrapText="1"/>
    </xf>
    <xf numFmtId="0" fontId="6" fillId="2" borderId="20" xfId="6" applyFont="1" applyFill="1" applyBorder="1" applyAlignment="1">
      <alignment horizontal="center" vertical="center" wrapText="1"/>
    </xf>
    <xf numFmtId="3" fontId="2" fillId="0" borderId="2" xfId="0" applyNumberFormat="1" applyFont="1" applyBorder="1" applyAlignment="1" applyProtection="1">
      <alignment horizontal="center" vertical="center" wrapText="1"/>
      <protection locked="0"/>
    </xf>
    <xf numFmtId="3" fontId="2" fillId="0" borderId="3" xfId="0" applyNumberFormat="1" applyFont="1" applyBorder="1" applyAlignment="1" applyProtection="1">
      <alignment horizontal="center" vertical="center" wrapText="1"/>
      <protection locked="0"/>
    </xf>
    <xf numFmtId="0" fontId="2" fillId="0" borderId="0" xfId="0" applyFont="1" applyAlignment="1">
      <alignment horizontal="justify" vertical="center"/>
    </xf>
  </cellXfs>
  <cellStyles count="11">
    <cellStyle name="Moeda" xfId="1" builtinId="4"/>
    <cellStyle name="Moeda 2" xfId="9"/>
    <cellStyle name="Moeda 2 2" xfId="4"/>
    <cellStyle name="Moeda 2 2 2" xfId="10"/>
    <cellStyle name="Normal" xfId="0" builtinId="0"/>
    <cellStyle name="Normal 2" xfId="3"/>
    <cellStyle name="Normal 2 2 2" xfId="5"/>
    <cellStyle name="Normal 2 2 2 2" xfId="6"/>
    <cellStyle name="Normal 6" xfId="8"/>
    <cellStyle name="Porcentagem" xfId="2" builtinId="5"/>
    <cellStyle name="Vírgula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uarios\edson.soares\Downloads\Proposta%20Par&#2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T'S"/>
      <sheetName val="rascunho"/>
      <sheetName val="SALÁRIOS"/>
      <sheetName val="BENEFÍCIOS"/>
      <sheetName val="ENCARGOS"/>
      <sheetName val="Dados"/>
      <sheetName val="Proposta"/>
      <sheetName val="Carta"/>
      <sheetName val="1"/>
      <sheetName val="2"/>
      <sheetName val="3"/>
      <sheetName val="4"/>
      <sheetName val="5"/>
      <sheetName val="Uniforme"/>
      <sheetName val="Mat. e Equip."/>
      <sheetName val="Mem.Submódulo 2.3"/>
      <sheetName val="Mem.Encargos"/>
      <sheetName val="Mem.Módulo 6"/>
      <sheetName val="Resumo"/>
      <sheetName val="k"/>
    </sheetNames>
    <sheetDataSet>
      <sheetData sheetId="0" refreshError="1"/>
      <sheetData sheetId="1" refreshError="1"/>
      <sheetData sheetId="2" refreshError="1"/>
      <sheetData sheetId="3" refreshError="1"/>
      <sheetData sheetId="4" refreshError="1"/>
      <sheetData sheetId="5" refreshError="1">
        <row r="5">
          <cell r="A5" t="str">
            <v>FUNDAÇÃO NACIONAL DE SAÚDE - FUNASA</v>
          </cell>
        </row>
        <row r="26">
          <cell r="G26">
            <v>12</v>
          </cell>
        </row>
        <row r="30">
          <cell r="M30">
            <v>15</v>
          </cell>
        </row>
        <row r="86">
          <cell r="H86">
            <v>0.91349999999999998</v>
          </cell>
        </row>
        <row r="87">
          <cell r="O87" t="str">
            <v>5173-30</v>
          </cell>
          <cell r="P87" t="str">
            <v>Vigilante Armado, 12 horas diurnas das 07h às 19h de 2ª a domingo em escala 12x36</v>
          </cell>
          <cell r="S87">
            <v>2</v>
          </cell>
        </row>
        <row r="90">
          <cell r="B90" t="str">
            <v xml:space="preserve">13º (décimo terceiro) salário  </v>
          </cell>
        </row>
        <row r="91">
          <cell r="B91" t="str">
            <v>Férias e Adicional de Férias</v>
          </cell>
        </row>
        <row r="96">
          <cell r="G96">
            <v>0.2</v>
          </cell>
        </row>
        <row r="97">
          <cell r="G97">
            <v>2.5000000000000001E-2</v>
          </cell>
        </row>
        <row r="99">
          <cell r="G99">
            <v>1.4999999999999999E-2</v>
          </cell>
        </row>
        <row r="100">
          <cell r="G100">
            <v>0.01</v>
          </cell>
        </row>
        <row r="101">
          <cell r="G101">
            <v>6.0000000000000001E-3</v>
          </cell>
        </row>
        <row r="102">
          <cell r="G102">
            <v>2E-3</v>
          </cell>
        </row>
        <row r="103">
          <cell r="G103">
            <v>0.08</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1"/>
  <sheetViews>
    <sheetView tabSelected="1" topLeftCell="A196" zoomScaleNormal="100" workbookViewId="0">
      <selection activeCell="I205" sqref="I205"/>
    </sheetView>
  </sheetViews>
  <sheetFormatPr defaultRowHeight="14.4"/>
  <cols>
    <col min="1" max="1" width="5.88671875" style="1" customWidth="1"/>
    <col min="2" max="2" width="29.44140625" style="1" customWidth="1"/>
    <col min="3" max="3" width="25.44140625" style="1" customWidth="1"/>
    <col min="4" max="4" width="22.88671875" style="1" customWidth="1"/>
    <col min="5" max="5" width="35.33203125" style="1" customWidth="1"/>
    <col min="6" max="6" width="22.44140625" style="1" bestFit="1" customWidth="1"/>
    <col min="7" max="7" width="19.88671875" style="2" customWidth="1"/>
  </cols>
  <sheetData>
    <row r="1" spans="1:7">
      <c r="A1" s="329" t="s">
        <v>171</v>
      </c>
      <c r="B1" s="329"/>
      <c r="C1" s="329"/>
      <c r="D1" s="329"/>
      <c r="E1" s="329"/>
      <c r="F1" s="329"/>
      <c r="G1" s="329"/>
    </row>
    <row r="2" spans="1:7">
      <c r="A2" s="329" t="s">
        <v>0</v>
      </c>
      <c r="B2" s="329"/>
      <c r="C2" s="329"/>
      <c r="D2" s="329"/>
      <c r="E2" s="329"/>
      <c r="F2" s="329"/>
      <c r="G2" s="329"/>
    </row>
    <row r="3" spans="1:7">
      <c r="A3" s="3"/>
      <c r="B3" s="3"/>
      <c r="C3" s="3"/>
      <c r="D3" s="3"/>
      <c r="E3" s="3"/>
      <c r="F3" s="3"/>
      <c r="G3" s="3"/>
    </row>
    <row r="4" spans="1:7" ht="15" thickBot="1">
      <c r="A4" s="4"/>
      <c r="B4" s="4"/>
      <c r="C4" s="4"/>
      <c r="D4" s="4"/>
      <c r="E4" s="4"/>
      <c r="F4" s="4"/>
      <c r="G4" s="4"/>
    </row>
    <row r="5" spans="1:7" ht="15.6" thickTop="1" thickBot="1">
      <c r="A5" s="324" t="s">
        <v>1</v>
      </c>
      <c r="B5" s="324"/>
      <c r="C5" s="473" t="s">
        <v>238</v>
      </c>
      <c r="D5" s="474"/>
      <c r="E5" s="5"/>
      <c r="G5" s="6"/>
    </row>
    <row r="6" spans="1:7" ht="15.6" thickTop="1" thickBot="1">
      <c r="A6" s="324" t="s">
        <v>2</v>
      </c>
      <c r="B6" s="324"/>
      <c r="C6" s="330"/>
      <c r="D6" s="331"/>
      <c r="E6" s="5"/>
      <c r="F6" s="7">
        <v>1</v>
      </c>
      <c r="G6" s="6"/>
    </row>
    <row r="7" spans="1:7" ht="15" thickTop="1">
      <c r="A7" s="8"/>
      <c r="B7" s="9"/>
      <c r="C7" s="9"/>
      <c r="D7" s="4"/>
      <c r="E7" s="5"/>
      <c r="F7" s="10"/>
      <c r="G7" s="11"/>
    </row>
    <row r="8" spans="1:7">
      <c r="A8" s="9"/>
      <c r="B8" s="9"/>
      <c r="C8" s="9"/>
      <c r="D8" s="4"/>
      <c r="E8" s="5"/>
      <c r="F8" s="12"/>
      <c r="G8" s="11"/>
    </row>
    <row r="9" spans="1:7" ht="15" thickBot="1">
      <c r="A9" s="319" t="s">
        <v>3</v>
      </c>
      <c r="B9" s="319"/>
      <c r="C9" s="319"/>
      <c r="D9" s="319"/>
      <c r="E9" s="319"/>
      <c r="F9" s="319"/>
      <c r="G9" s="319"/>
    </row>
    <row r="10" spans="1:7" ht="15.6" thickTop="1" thickBot="1">
      <c r="A10" s="13" t="s">
        <v>4</v>
      </c>
      <c r="B10" s="14" t="s">
        <v>5</v>
      </c>
      <c r="C10" s="15"/>
      <c r="D10" s="16"/>
      <c r="E10" s="17"/>
      <c r="F10" s="320" t="s">
        <v>6</v>
      </c>
      <c r="G10" s="309"/>
    </row>
    <row r="11" spans="1:7" ht="15.6" thickTop="1" thickBot="1">
      <c r="A11" s="13" t="s">
        <v>7</v>
      </c>
      <c r="B11" s="18" t="s">
        <v>8</v>
      </c>
      <c r="C11" s="16"/>
      <c r="D11" s="16"/>
      <c r="E11" s="19"/>
      <c r="F11" s="320" t="s">
        <v>176</v>
      </c>
      <c r="G11" s="309"/>
    </row>
    <row r="12" spans="1:7" ht="15" thickTop="1">
      <c r="A12" s="296" t="s">
        <v>9</v>
      </c>
      <c r="B12" s="298" t="s">
        <v>223</v>
      </c>
      <c r="C12" s="299"/>
      <c r="D12" s="299"/>
      <c r="E12" s="300"/>
      <c r="F12" s="304" t="s">
        <v>177</v>
      </c>
      <c r="G12" s="304"/>
    </row>
    <row r="13" spans="1:7" ht="15" thickBot="1">
      <c r="A13" s="297"/>
      <c r="B13" s="301"/>
      <c r="C13" s="302"/>
      <c r="D13" s="302"/>
      <c r="E13" s="303"/>
      <c r="F13" s="305">
        <v>2026</v>
      </c>
      <c r="G13" s="306"/>
    </row>
    <row r="14" spans="1:7" ht="15.6" thickTop="1" thickBot="1">
      <c r="A14" s="13" t="s">
        <v>10</v>
      </c>
      <c r="B14" s="14" t="s">
        <v>11</v>
      </c>
      <c r="C14" s="15"/>
      <c r="D14" s="16"/>
      <c r="E14" s="19"/>
      <c r="F14" s="309"/>
      <c r="G14" s="309"/>
    </row>
    <row r="15" spans="1:7" ht="15" thickTop="1">
      <c r="A15" s="3"/>
      <c r="B15" s="4"/>
      <c r="C15" s="4"/>
      <c r="D15" s="4"/>
      <c r="E15" s="4"/>
      <c r="F15" s="4"/>
      <c r="G15" s="3"/>
    </row>
    <row r="16" spans="1:7" ht="15" thickBot="1">
      <c r="A16" s="319" t="s">
        <v>12</v>
      </c>
      <c r="B16" s="319"/>
      <c r="C16" s="319"/>
      <c r="D16" s="319"/>
      <c r="E16" s="319"/>
      <c r="F16" s="319"/>
      <c r="G16" s="319"/>
    </row>
    <row r="17" spans="1:7" ht="30" thickTop="1" thickBot="1">
      <c r="A17" s="323" t="s">
        <v>13</v>
      </c>
      <c r="B17" s="323"/>
      <c r="C17" s="20" t="s">
        <v>14</v>
      </c>
      <c r="D17" s="20" t="s">
        <v>15</v>
      </c>
      <c r="E17" s="20" t="s">
        <v>16</v>
      </c>
      <c r="F17" s="20" t="s">
        <v>17</v>
      </c>
      <c r="G17" s="20" t="s">
        <v>18</v>
      </c>
    </row>
    <row r="18" spans="1:7" ht="15.6" thickTop="1" thickBot="1">
      <c r="A18" s="324" t="s">
        <v>145</v>
      </c>
      <c r="B18" s="324"/>
      <c r="C18" s="13" t="s">
        <v>146</v>
      </c>
      <c r="D18" s="13" t="s">
        <v>147</v>
      </c>
      <c r="E18" s="21">
        <v>2</v>
      </c>
      <c r="F18" s="21">
        <f>[1]Dados!S87</f>
        <v>2</v>
      </c>
      <c r="G18" s="21">
        <f>E18*F18</f>
        <v>4</v>
      </c>
    </row>
    <row r="19" spans="1:7" ht="15" thickTop="1">
      <c r="A19" s="325" t="s">
        <v>19</v>
      </c>
      <c r="B19" s="325"/>
      <c r="C19" s="325"/>
      <c r="D19" s="325"/>
      <c r="E19" s="325"/>
      <c r="F19" s="325"/>
      <c r="G19" s="325"/>
    </row>
    <row r="20" spans="1:7">
      <c r="A20" s="326"/>
      <c r="B20" s="326"/>
      <c r="C20" s="326"/>
      <c r="D20" s="326"/>
      <c r="E20" s="326"/>
      <c r="F20" s="326"/>
      <c r="G20" s="326"/>
    </row>
    <row r="21" spans="1:7">
      <c r="A21" s="326" t="s">
        <v>20</v>
      </c>
      <c r="B21" s="326"/>
      <c r="C21" s="326"/>
      <c r="D21" s="326"/>
      <c r="E21" s="326"/>
      <c r="F21" s="326"/>
      <c r="G21" s="326"/>
    </row>
    <row r="22" spans="1:7">
      <c r="A22" s="326"/>
      <c r="B22" s="326"/>
      <c r="C22" s="326"/>
      <c r="D22" s="326"/>
      <c r="E22" s="326"/>
      <c r="F22" s="326"/>
      <c r="G22" s="326"/>
    </row>
    <row r="23" spans="1:7">
      <c r="A23" s="9"/>
      <c r="B23" s="9"/>
      <c r="C23" s="9"/>
      <c r="D23" s="9"/>
      <c r="E23" s="9"/>
      <c r="F23" s="9"/>
      <c r="G23" s="22"/>
    </row>
    <row r="24" spans="1:7">
      <c r="A24" s="23" t="s">
        <v>21</v>
      </c>
      <c r="B24" s="3"/>
      <c r="C24" s="3"/>
      <c r="D24" s="3"/>
      <c r="E24" s="3"/>
      <c r="G24" s="24"/>
    </row>
    <row r="25" spans="1:7">
      <c r="A25" s="3"/>
      <c r="B25" s="3"/>
      <c r="C25" s="3"/>
      <c r="D25" s="3"/>
      <c r="E25" s="3"/>
      <c r="G25" s="24"/>
    </row>
    <row r="26" spans="1:7">
      <c r="A26" s="327" t="s">
        <v>22</v>
      </c>
      <c r="B26" s="327"/>
      <c r="C26" s="327"/>
      <c r="D26" s="327"/>
      <c r="E26" s="327"/>
      <c r="F26" s="327"/>
      <c r="G26" s="327"/>
    </row>
    <row r="27" spans="1:7" ht="15" thickBot="1">
      <c r="A27" s="328" t="s">
        <v>23</v>
      </c>
      <c r="B27" s="328"/>
      <c r="C27" s="328"/>
      <c r="D27" s="328"/>
      <c r="E27" s="328"/>
      <c r="F27" s="328"/>
      <c r="G27" s="328"/>
    </row>
    <row r="28" spans="1:7" ht="15.6" thickTop="1" thickBot="1">
      <c r="A28" s="307" t="s">
        <v>24</v>
      </c>
      <c r="B28" s="307"/>
      <c r="C28" s="307"/>
      <c r="D28" s="307"/>
      <c r="E28" s="307"/>
      <c r="F28" s="307"/>
      <c r="G28" s="307"/>
    </row>
    <row r="29" spans="1:7" ht="15.6" thickTop="1" thickBot="1">
      <c r="A29" s="13">
        <v>1</v>
      </c>
      <c r="B29" s="307" t="s">
        <v>13</v>
      </c>
      <c r="C29" s="307"/>
      <c r="D29" s="307"/>
      <c r="E29" s="307"/>
      <c r="F29" s="324" t="str">
        <f>A18</f>
        <v>Vigilância Diurna</v>
      </c>
      <c r="G29" s="324"/>
    </row>
    <row r="30" spans="1:7" ht="15.6" thickTop="1" thickBot="1">
      <c r="A30" s="13">
        <v>2</v>
      </c>
      <c r="B30" s="307" t="s">
        <v>25</v>
      </c>
      <c r="C30" s="307"/>
      <c r="D30" s="307"/>
      <c r="E30" s="307"/>
      <c r="F30" s="321" t="str">
        <f>[1]Dados!O87</f>
        <v>5173-30</v>
      </c>
      <c r="G30" s="322"/>
    </row>
    <row r="31" spans="1:7" ht="15.6" thickTop="1" thickBot="1">
      <c r="A31" s="132">
        <v>3</v>
      </c>
      <c r="B31" s="307" t="s">
        <v>26</v>
      </c>
      <c r="C31" s="307"/>
      <c r="D31" s="307"/>
      <c r="E31" s="307"/>
      <c r="F31" s="308">
        <v>1719.62</v>
      </c>
      <c r="G31" s="308"/>
    </row>
    <row r="32" spans="1:7" ht="48" customHeight="1" thickTop="1" thickBot="1">
      <c r="A32" s="132">
        <v>4</v>
      </c>
      <c r="B32" s="307" t="s">
        <v>27</v>
      </c>
      <c r="C32" s="307"/>
      <c r="D32" s="307"/>
      <c r="E32" s="307"/>
      <c r="F32" s="309" t="str">
        <f>[1]Dados!P87</f>
        <v>Vigilante Armado, 12 horas diurnas das 07h às 19h de 2ª a domingo em escala 12x36</v>
      </c>
      <c r="G32" s="309"/>
    </row>
    <row r="33" spans="1:7" ht="15.6" thickTop="1" thickBot="1">
      <c r="A33" s="132">
        <v>5</v>
      </c>
      <c r="B33" s="307" t="s">
        <v>28</v>
      </c>
      <c r="C33" s="307"/>
      <c r="D33" s="307"/>
      <c r="E33" s="307"/>
      <c r="F33" s="310" t="s">
        <v>29</v>
      </c>
      <c r="G33" s="311"/>
    </row>
    <row r="34" spans="1:7" ht="15" thickTop="1">
      <c r="A34" s="9" t="s">
        <v>30</v>
      </c>
      <c r="B34" s="135"/>
      <c r="C34" s="135"/>
      <c r="D34" s="135"/>
      <c r="E34" s="135"/>
      <c r="F34" s="12"/>
      <c r="G34" s="12"/>
    </row>
    <row r="35" spans="1:7">
      <c r="A35" s="9" t="s">
        <v>31</v>
      </c>
      <c r="B35" s="135"/>
      <c r="C35" s="135"/>
      <c r="D35" s="135"/>
      <c r="E35" s="135"/>
      <c r="F35" s="12"/>
      <c r="G35" s="12"/>
    </row>
    <row r="36" spans="1:7">
      <c r="A36" s="3"/>
      <c r="B36" s="135"/>
      <c r="C36" s="135"/>
      <c r="D36" s="135"/>
      <c r="E36" s="135"/>
      <c r="F36" s="12"/>
      <c r="G36" s="12"/>
    </row>
    <row r="37" spans="1:7" ht="15" thickBot="1">
      <c r="A37" s="25" t="s">
        <v>32</v>
      </c>
      <c r="B37" s="25"/>
      <c r="C37" s="25"/>
      <c r="D37" s="25"/>
      <c r="E37" s="25"/>
      <c r="F37" s="25"/>
      <c r="G37" s="25"/>
    </row>
    <row r="38" spans="1:7" ht="15.6" thickTop="1" thickBot="1">
      <c r="A38" s="127">
        <v>1</v>
      </c>
      <c r="B38" s="313" t="s">
        <v>33</v>
      </c>
      <c r="C38" s="314"/>
      <c r="D38" s="314"/>
      <c r="E38" s="315"/>
      <c r="F38" s="130" t="s">
        <v>34</v>
      </c>
      <c r="G38" s="127" t="s">
        <v>35</v>
      </c>
    </row>
    <row r="39" spans="1:7" ht="15.6" thickTop="1" thickBot="1">
      <c r="A39" s="26" t="s">
        <v>4</v>
      </c>
      <c r="B39" s="14" t="s">
        <v>36</v>
      </c>
      <c r="C39" s="15"/>
      <c r="D39" s="15"/>
      <c r="E39" s="27"/>
      <c r="F39" s="28"/>
      <c r="G39" s="136">
        <v>1719.62</v>
      </c>
    </row>
    <row r="40" spans="1:7" ht="15.6" thickTop="1" thickBot="1">
      <c r="A40" s="26" t="s">
        <v>7</v>
      </c>
      <c r="B40" s="14" t="s">
        <v>179</v>
      </c>
      <c r="C40" s="15"/>
      <c r="D40" s="15"/>
      <c r="E40" s="27"/>
      <c r="F40" s="28">
        <v>0.3</v>
      </c>
      <c r="G40" s="29">
        <f>G39*F40</f>
        <v>515.88599999999997</v>
      </c>
    </row>
    <row r="41" spans="1:7" ht="15.6" thickTop="1" thickBot="1">
      <c r="A41" s="26" t="s">
        <v>9</v>
      </c>
      <c r="B41" s="14" t="s">
        <v>178</v>
      </c>
      <c r="C41" s="15"/>
      <c r="D41" s="15"/>
      <c r="E41" s="27"/>
      <c r="F41" s="28">
        <v>0.06</v>
      </c>
      <c r="G41" s="29">
        <f>G39*F41</f>
        <v>103.17719999999998</v>
      </c>
    </row>
    <row r="42" spans="1:7" ht="21" customHeight="1" thickTop="1" thickBot="1">
      <c r="A42" s="26" t="s">
        <v>10</v>
      </c>
      <c r="B42" s="316" t="s">
        <v>39</v>
      </c>
      <c r="C42" s="317"/>
      <c r="D42" s="317"/>
      <c r="E42" s="318"/>
      <c r="F42" s="28"/>
      <c r="G42" s="29">
        <f>(((($G$39+$G$40+$G41)/220)*F42)*7)*[1]Dados!$M$30</f>
        <v>0</v>
      </c>
    </row>
    <row r="43" spans="1:7" ht="15.6" thickTop="1" thickBot="1">
      <c r="A43" s="26" t="s">
        <v>37</v>
      </c>
      <c r="B43" s="316"/>
      <c r="C43" s="317"/>
      <c r="D43" s="317"/>
      <c r="E43" s="318"/>
      <c r="F43" s="28">
        <v>0</v>
      </c>
      <c r="G43" s="29">
        <f>(((($G$39+$G$40)/220)*F43)*1)*[1]Dados!$M$30</f>
        <v>0</v>
      </c>
    </row>
    <row r="44" spans="1:7" ht="15.6" thickTop="1" thickBot="1">
      <c r="A44" s="26" t="s">
        <v>38</v>
      </c>
      <c r="B44" s="14"/>
      <c r="C44" s="15"/>
      <c r="D44" s="15"/>
      <c r="E44" s="27"/>
      <c r="F44" s="28"/>
      <c r="G44" s="29"/>
    </row>
    <row r="45" spans="1:7" ht="15.6" thickTop="1" thickBot="1">
      <c r="A45" s="332" t="s">
        <v>40</v>
      </c>
      <c r="B45" s="333"/>
      <c r="C45" s="333"/>
      <c r="D45" s="333"/>
      <c r="E45" s="333"/>
      <c r="F45" s="334"/>
      <c r="G45" s="273">
        <f>SUM(G39:G44)</f>
        <v>2338.6831999999999</v>
      </c>
    </row>
    <row r="46" spans="1:7" ht="15" thickTop="1">
      <c r="A46" s="9" t="s">
        <v>41</v>
      </c>
      <c r="B46" s="9"/>
      <c r="C46" s="9"/>
      <c r="D46" s="9"/>
      <c r="E46" s="9"/>
      <c r="F46" s="30"/>
      <c r="G46" s="31"/>
    </row>
    <row r="47" spans="1:7">
      <c r="A47" s="326"/>
      <c r="B47" s="326"/>
      <c r="C47" s="326"/>
      <c r="D47" s="326"/>
      <c r="E47" s="326"/>
      <c r="F47" s="326"/>
      <c r="G47" s="326"/>
    </row>
    <row r="48" spans="1:7">
      <c r="A48" s="326"/>
      <c r="B48" s="326"/>
      <c r="C48" s="326"/>
      <c r="D48" s="326"/>
      <c r="E48" s="326"/>
      <c r="F48" s="326"/>
      <c r="G48" s="326"/>
    </row>
    <row r="49" spans="1:7">
      <c r="A49" s="9"/>
      <c r="B49" s="9"/>
      <c r="C49" s="9"/>
      <c r="D49" s="9"/>
      <c r="E49" s="9"/>
      <c r="F49" s="30"/>
      <c r="G49" s="31"/>
    </row>
    <row r="50" spans="1:7">
      <c r="A50" s="335" t="s">
        <v>42</v>
      </c>
      <c r="B50" s="335"/>
      <c r="C50" s="335"/>
      <c r="D50" s="335"/>
      <c r="E50" s="335"/>
      <c r="F50" s="335"/>
      <c r="G50" s="335"/>
    </row>
    <row r="51" spans="1:7">
      <c r="A51" s="9"/>
      <c r="B51" s="9"/>
      <c r="C51" s="9"/>
      <c r="D51" s="9"/>
      <c r="E51" s="9"/>
      <c r="F51" s="30"/>
      <c r="G51" s="31"/>
    </row>
    <row r="52" spans="1:7" ht="15" thickBot="1">
      <c r="A52" s="327" t="s">
        <v>43</v>
      </c>
      <c r="B52" s="327"/>
      <c r="C52" s="327"/>
      <c r="D52" s="327"/>
      <c r="E52" s="327"/>
      <c r="F52" s="327"/>
      <c r="G52" s="327"/>
    </row>
    <row r="53" spans="1:7" ht="15.6" thickTop="1" thickBot="1">
      <c r="A53" s="130" t="s">
        <v>44</v>
      </c>
      <c r="B53" s="323" t="s">
        <v>45</v>
      </c>
      <c r="C53" s="323"/>
      <c r="D53" s="323"/>
      <c r="E53" s="323"/>
      <c r="F53" s="130" t="s">
        <v>34</v>
      </c>
      <c r="G53" s="127" t="s">
        <v>35</v>
      </c>
    </row>
    <row r="54" spans="1:7" ht="15.6" thickTop="1" thickBot="1">
      <c r="A54" s="132" t="s">
        <v>4</v>
      </c>
      <c r="B54" s="32" t="str">
        <f>[1]Dados!B90</f>
        <v xml:space="preserve">13º (décimo terceiro) salário  </v>
      </c>
      <c r="C54" s="33"/>
      <c r="D54" s="34"/>
      <c r="E54" s="35"/>
      <c r="F54" s="36">
        <v>8.3299999999999999E-2</v>
      </c>
      <c r="G54" s="37">
        <f>F54*$G$45</f>
        <v>194.81231055999999</v>
      </c>
    </row>
    <row r="55" spans="1:7" ht="15.6" thickTop="1" thickBot="1">
      <c r="A55" s="132" t="s">
        <v>7</v>
      </c>
      <c r="B55" s="336" t="str">
        <f>[1]Dados!B91</f>
        <v>Férias e Adicional de Férias</v>
      </c>
      <c r="C55" s="336"/>
      <c r="D55" s="336"/>
      <c r="E55" s="336"/>
      <c r="F55" s="36">
        <v>0.121</v>
      </c>
      <c r="G55" s="37">
        <f>F55*$G$45</f>
        <v>282.98066719999997</v>
      </c>
    </row>
    <row r="56" spans="1:7" ht="15.6" thickTop="1" thickBot="1">
      <c r="A56" s="332" t="s">
        <v>40</v>
      </c>
      <c r="B56" s="333"/>
      <c r="C56" s="333"/>
      <c r="D56" s="333"/>
      <c r="E56" s="334"/>
      <c r="F56" s="38">
        <f>SUM(F54:F55)</f>
        <v>0.20429999999999998</v>
      </c>
      <c r="G56" s="272">
        <f>SUM(G54:G55)</f>
        <v>477.79297775999999</v>
      </c>
    </row>
    <row r="57" spans="1:7" ht="15" thickTop="1">
      <c r="A57" s="326" t="s">
        <v>46</v>
      </c>
      <c r="B57" s="326"/>
      <c r="C57" s="326"/>
      <c r="D57" s="326"/>
      <c r="E57" s="326"/>
      <c r="F57" s="326"/>
      <c r="G57" s="326"/>
    </row>
    <row r="58" spans="1:7">
      <c r="A58" s="326"/>
      <c r="B58" s="326"/>
      <c r="C58" s="326"/>
      <c r="D58" s="326"/>
      <c r="E58" s="326"/>
      <c r="F58" s="326"/>
      <c r="G58" s="326"/>
    </row>
    <row r="59" spans="1:7">
      <c r="A59" s="312" t="s">
        <v>47</v>
      </c>
      <c r="B59" s="312"/>
      <c r="C59" s="312"/>
      <c r="D59" s="312"/>
      <c r="E59" s="312"/>
      <c r="F59" s="312"/>
      <c r="G59" s="312"/>
    </row>
    <row r="60" spans="1:7">
      <c r="A60" s="312"/>
      <c r="B60" s="312"/>
      <c r="C60" s="312"/>
      <c r="D60" s="312"/>
      <c r="E60" s="312"/>
      <c r="F60" s="312"/>
      <c r="G60" s="312"/>
    </row>
    <row r="61" spans="1:7" ht="15" thickBot="1">
      <c r="A61" s="128"/>
      <c r="B61" s="128"/>
      <c r="C61" s="128"/>
      <c r="D61" s="128"/>
      <c r="E61" s="128"/>
      <c r="F61" s="128"/>
      <c r="G61" s="128"/>
    </row>
    <row r="62" spans="1:7" ht="15.6" thickTop="1" thickBot="1">
      <c r="A62" s="337" t="s">
        <v>48</v>
      </c>
      <c r="B62" s="338"/>
      <c r="C62" s="338"/>
      <c r="D62" s="338"/>
      <c r="E62" s="338"/>
      <c r="F62" s="339"/>
      <c r="G62" s="127" t="s">
        <v>35</v>
      </c>
    </row>
    <row r="63" spans="1:7" ht="15.6" thickTop="1" thickBot="1">
      <c r="A63" s="132">
        <v>1</v>
      </c>
      <c r="B63" s="32" t="s">
        <v>32</v>
      </c>
      <c r="C63" s="33"/>
      <c r="D63" s="34"/>
      <c r="E63" s="34"/>
      <c r="F63" s="40"/>
      <c r="G63" s="37">
        <f>G45</f>
        <v>2338.6831999999999</v>
      </c>
    </row>
    <row r="64" spans="1:7" ht="15.6" thickTop="1" thickBot="1">
      <c r="A64" s="132" t="s">
        <v>44</v>
      </c>
      <c r="B64" s="32" t="s">
        <v>43</v>
      </c>
      <c r="C64" s="33"/>
      <c r="D64" s="34"/>
      <c r="E64" s="34"/>
      <c r="F64" s="40"/>
      <c r="G64" s="37">
        <f>G56</f>
        <v>477.79297775999999</v>
      </c>
    </row>
    <row r="65" spans="1:7" ht="15.6" thickTop="1" thickBot="1">
      <c r="A65" s="340" t="s">
        <v>49</v>
      </c>
      <c r="B65" s="341"/>
      <c r="C65" s="341"/>
      <c r="D65" s="341"/>
      <c r="E65" s="341"/>
      <c r="F65" s="342"/>
      <c r="G65" s="272">
        <f>SUM(G63:G64)</f>
        <v>2816.4761777599997</v>
      </c>
    </row>
    <row r="66" spans="1:7" ht="15" thickTop="1">
      <c r="A66" s="128"/>
      <c r="B66" s="128"/>
      <c r="C66" s="128"/>
      <c r="D66" s="128"/>
      <c r="E66" s="128"/>
      <c r="F66" s="128"/>
      <c r="G66" s="128"/>
    </row>
    <row r="67" spans="1:7" ht="15" thickBot="1">
      <c r="A67" s="25" t="s">
        <v>50</v>
      </c>
      <c r="B67" s="123"/>
      <c r="C67" s="123"/>
      <c r="D67" s="123"/>
      <c r="E67" s="123"/>
      <c r="F67" s="123"/>
      <c r="G67" s="123"/>
    </row>
    <row r="68" spans="1:7" ht="15.6" thickTop="1" thickBot="1">
      <c r="A68" s="130" t="s">
        <v>51</v>
      </c>
      <c r="B68" s="323" t="s">
        <v>52</v>
      </c>
      <c r="C68" s="323"/>
      <c r="D68" s="323"/>
      <c r="E68" s="323"/>
      <c r="F68" s="130" t="s">
        <v>34</v>
      </c>
      <c r="G68" s="127" t="s">
        <v>35</v>
      </c>
    </row>
    <row r="69" spans="1:7" ht="15.6" thickTop="1" thickBot="1">
      <c r="A69" s="132" t="s">
        <v>4</v>
      </c>
      <c r="B69" s="32" t="s">
        <v>149</v>
      </c>
      <c r="C69" s="33"/>
      <c r="D69" s="34"/>
      <c r="E69" s="35"/>
      <c r="F69" s="36">
        <f>[1]Dados!G96</f>
        <v>0.2</v>
      </c>
      <c r="G69" s="37">
        <f t="shared" ref="G69:G76" si="0">$G$65*F69</f>
        <v>563.29523555200001</v>
      </c>
    </row>
    <row r="70" spans="1:7" ht="15.6" thickTop="1" thickBot="1">
      <c r="A70" s="132" t="s">
        <v>7</v>
      </c>
      <c r="B70" s="32" t="s">
        <v>150</v>
      </c>
      <c r="C70" s="33"/>
      <c r="D70" s="34"/>
      <c r="E70" s="35"/>
      <c r="F70" s="36">
        <f>[1]Dados!G97</f>
        <v>2.5000000000000001E-2</v>
      </c>
      <c r="G70" s="37">
        <f t="shared" si="0"/>
        <v>70.411904444000001</v>
      </c>
    </row>
    <row r="71" spans="1:7" ht="15.6" thickTop="1" thickBot="1">
      <c r="A71" s="132" t="s">
        <v>9</v>
      </c>
      <c r="B71" s="32" t="s">
        <v>151</v>
      </c>
      <c r="C71" s="33"/>
      <c r="D71" s="34"/>
      <c r="E71" s="35"/>
      <c r="F71" s="36">
        <v>0.03</v>
      </c>
      <c r="G71" s="37">
        <f t="shared" si="0"/>
        <v>84.49428533279999</v>
      </c>
    </row>
    <row r="72" spans="1:7" ht="15.6" thickTop="1" thickBot="1">
      <c r="A72" s="132" t="s">
        <v>10</v>
      </c>
      <c r="B72" s="32" t="s">
        <v>152</v>
      </c>
      <c r="C72" s="33"/>
      <c r="D72" s="34"/>
      <c r="E72" s="35"/>
      <c r="F72" s="36">
        <f>[1]Dados!G99</f>
        <v>1.4999999999999999E-2</v>
      </c>
      <c r="G72" s="37">
        <f t="shared" si="0"/>
        <v>42.247142666399995</v>
      </c>
    </row>
    <row r="73" spans="1:7" ht="15.6" thickTop="1" thickBot="1">
      <c r="A73" s="132" t="s">
        <v>37</v>
      </c>
      <c r="B73" s="32" t="s">
        <v>153</v>
      </c>
      <c r="C73" s="33"/>
      <c r="D73" s="34"/>
      <c r="E73" s="35"/>
      <c r="F73" s="36">
        <f>[1]Dados!G100</f>
        <v>0.01</v>
      </c>
      <c r="G73" s="37">
        <f t="shared" si="0"/>
        <v>28.164761777599999</v>
      </c>
    </row>
    <row r="74" spans="1:7" ht="15.6" thickTop="1" thickBot="1">
      <c r="A74" s="132" t="s">
        <v>38</v>
      </c>
      <c r="B74" s="32" t="s">
        <v>154</v>
      </c>
      <c r="C74" s="33"/>
      <c r="D74" s="34"/>
      <c r="E74" s="35"/>
      <c r="F74" s="36">
        <f>[1]Dados!G101</f>
        <v>6.0000000000000001E-3</v>
      </c>
      <c r="G74" s="37">
        <f t="shared" si="0"/>
        <v>16.898857066559998</v>
      </c>
    </row>
    <row r="75" spans="1:7" ht="15.6" thickTop="1" thickBot="1">
      <c r="A75" s="132" t="s">
        <v>53</v>
      </c>
      <c r="B75" s="32" t="s">
        <v>155</v>
      </c>
      <c r="C75" s="33"/>
      <c r="D75" s="34"/>
      <c r="E75" s="35"/>
      <c r="F75" s="36">
        <f>[1]Dados!G102</f>
        <v>2E-3</v>
      </c>
      <c r="G75" s="37">
        <f t="shared" si="0"/>
        <v>5.6329523555199996</v>
      </c>
    </row>
    <row r="76" spans="1:7" ht="15.6" thickTop="1" thickBot="1">
      <c r="A76" s="132" t="s">
        <v>54</v>
      </c>
      <c r="B76" s="32" t="s">
        <v>156</v>
      </c>
      <c r="C76" s="33"/>
      <c r="D76" s="34"/>
      <c r="E76" s="35"/>
      <c r="F76" s="36">
        <f>[1]Dados!G103</f>
        <v>0.08</v>
      </c>
      <c r="G76" s="37">
        <f t="shared" si="0"/>
        <v>225.31809422079999</v>
      </c>
    </row>
    <row r="77" spans="1:7" ht="15.6" thickTop="1" thickBot="1">
      <c r="A77" s="332" t="s">
        <v>40</v>
      </c>
      <c r="B77" s="333"/>
      <c r="C77" s="333"/>
      <c r="D77" s="333"/>
      <c r="E77" s="334"/>
      <c r="F77" s="38">
        <f>SUM(F69:F76)</f>
        <v>0.36800000000000005</v>
      </c>
      <c r="G77" s="272">
        <f>SUM(G69:G76)</f>
        <v>1036.4632334156802</v>
      </c>
    </row>
    <row r="78" spans="1:7" ht="15" thickTop="1">
      <c r="A78" s="326" t="s">
        <v>55</v>
      </c>
      <c r="B78" s="326"/>
      <c r="C78" s="326"/>
      <c r="D78" s="326"/>
      <c r="E78" s="326"/>
      <c r="F78" s="326"/>
      <c r="G78" s="326"/>
    </row>
    <row r="79" spans="1:7">
      <c r="A79" s="326" t="s">
        <v>56</v>
      </c>
      <c r="B79" s="326"/>
      <c r="C79" s="326"/>
      <c r="D79" s="326"/>
      <c r="E79" s="326"/>
      <c r="F79" s="326"/>
      <c r="G79" s="326"/>
    </row>
    <row r="80" spans="1:7">
      <c r="A80" s="9" t="s">
        <v>193</v>
      </c>
      <c r="B80" s="134"/>
      <c r="C80" s="134"/>
      <c r="D80" s="134"/>
      <c r="E80" s="134"/>
      <c r="F80" s="134"/>
      <c r="G80" s="134"/>
    </row>
    <row r="81" spans="1:8">
      <c r="A81" s="9" t="s">
        <v>194</v>
      </c>
      <c r="B81" s="134"/>
      <c r="C81" s="134"/>
      <c r="D81" s="134"/>
      <c r="E81" s="134"/>
      <c r="F81" s="134"/>
      <c r="G81" s="134"/>
    </row>
    <row r="82" spans="1:8">
      <c r="A82" s="137"/>
      <c r="B82" s="134"/>
      <c r="C82" s="134"/>
      <c r="D82" s="134"/>
      <c r="E82" s="134"/>
      <c r="F82" s="134"/>
      <c r="G82" s="134"/>
    </row>
    <row r="83" spans="1:8" ht="15" thickBot="1">
      <c r="A83" s="25" t="s">
        <v>57</v>
      </c>
      <c r="B83" s="134"/>
      <c r="C83" s="134"/>
      <c r="D83" s="134"/>
      <c r="E83" s="134"/>
      <c r="F83" s="134"/>
      <c r="G83" s="134"/>
    </row>
    <row r="84" spans="1:8" ht="15.6" thickTop="1" thickBot="1">
      <c r="A84" s="130" t="s">
        <v>58</v>
      </c>
      <c r="B84" s="337" t="s">
        <v>59</v>
      </c>
      <c r="C84" s="338"/>
      <c r="D84" s="338"/>
      <c r="E84" s="338"/>
      <c r="F84" s="130" t="s">
        <v>34</v>
      </c>
      <c r="G84" s="129" t="s">
        <v>35</v>
      </c>
    </row>
    <row r="85" spans="1:8" ht="31.5" customHeight="1" thickTop="1" thickBot="1">
      <c r="A85" s="324" t="s">
        <v>4</v>
      </c>
      <c r="B85" s="293" t="s">
        <v>191</v>
      </c>
      <c r="C85" s="294"/>
      <c r="D85" s="294"/>
      <c r="E85" s="295"/>
      <c r="F85" s="60"/>
      <c r="G85" s="42">
        <v>120</v>
      </c>
    </row>
    <row r="86" spans="1:8" ht="15.6" thickTop="1" thickBot="1">
      <c r="A86" s="324"/>
      <c r="B86" s="14" t="s">
        <v>60</v>
      </c>
      <c r="C86" s="15"/>
      <c r="D86" s="133"/>
      <c r="E86" s="43"/>
      <c r="F86" s="28">
        <v>0.06</v>
      </c>
      <c r="G86" s="138">
        <f>-MIN(G85,(F86*G39))</f>
        <v>-103.17719999999998</v>
      </c>
    </row>
    <row r="87" spans="1:8" ht="15.6" thickTop="1" thickBot="1">
      <c r="A87" s="296" t="s">
        <v>7</v>
      </c>
      <c r="B87" s="41" t="s">
        <v>224</v>
      </c>
      <c r="C87" s="44"/>
      <c r="D87" s="45"/>
      <c r="E87" s="123"/>
      <c r="F87" s="60"/>
      <c r="G87" s="42">
        <v>495</v>
      </c>
    </row>
    <row r="88" spans="1:8" ht="15.6" thickTop="1" thickBot="1">
      <c r="A88" s="297"/>
      <c r="B88" s="14" t="s">
        <v>192</v>
      </c>
      <c r="C88" s="46"/>
      <c r="D88" s="19"/>
      <c r="E88" s="34"/>
      <c r="F88" s="139">
        <v>0.2</v>
      </c>
      <c r="G88" s="47">
        <f>G87*-F88</f>
        <v>-99</v>
      </c>
    </row>
    <row r="89" spans="1:8" ht="15.6" thickTop="1" thickBot="1">
      <c r="A89" s="132" t="s">
        <v>9</v>
      </c>
      <c r="B89" s="41" t="s">
        <v>225</v>
      </c>
      <c r="C89" s="46"/>
      <c r="D89" s="19"/>
      <c r="E89" s="34"/>
      <c r="F89" s="60"/>
      <c r="G89" s="47">
        <v>50</v>
      </c>
    </row>
    <row r="90" spans="1:8" ht="21" customHeight="1" thickTop="1" thickBot="1">
      <c r="A90" s="132" t="s">
        <v>10</v>
      </c>
      <c r="B90" s="293" t="s">
        <v>180</v>
      </c>
      <c r="C90" s="294"/>
      <c r="D90" s="294"/>
      <c r="E90" s="295"/>
      <c r="F90" s="60"/>
      <c r="G90" s="47">
        <v>10</v>
      </c>
    </row>
    <row r="91" spans="1:8" ht="15.6" thickTop="1" thickBot="1">
      <c r="A91" s="132" t="s">
        <v>37</v>
      </c>
      <c r="B91" s="41" t="s">
        <v>226</v>
      </c>
      <c r="C91" s="46"/>
      <c r="D91" s="19"/>
      <c r="E91" s="34"/>
      <c r="F91" s="60"/>
      <c r="G91" s="47">
        <v>20.78</v>
      </c>
    </row>
    <row r="92" spans="1:8" ht="15.6" thickTop="1" thickBot="1">
      <c r="A92" s="245" t="s">
        <v>38</v>
      </c>
      <c r="B92" s="343" t="s">
        <v>227</v>
      </c>
      <c r="C92" s="343"/>
      <c r="D92" s="343"/>
      <c r="E92" s="343"/>
      <c r="F92" s="60"/>
      <c r="G92" s="47">
        <v>12.06</v>
      </c>
    </row>
    <row r="93" spans="1:8" ht="15.6" thickTop="1" thickBot="1">
      <c r="A93" s="249" t="s">
        <v>53</v>
      </c>
      <c r="B93" s="347" t="s">
        <v>228</v>
      </c>
      <c r="C93" s="347"/>
      <c r="D93" s="347"/>
      <c r="E93" s="347"/>
      <c r="F93" s="288"/>
      <c r="G93" s="248">
        <f>(G45/220)*1.6*15</f>
        <v>255.12907636363639</v>
      </c>
      <c r="H93" s="237"/>
    </row>
    <row r="94" spans="1:8" ht="22.5" customHeight="1" thickTop="1" thickBot="1">
      <c r="A94" s="249" t="s">
        <v>54</v>
      </c>
      <c r="B94" s="348"/>
      <c r="C94" s="347"/>
      <c r="D94" s="267"/>
      <c r="E94" s="267"/>
      <c r="F94" s="289"/>
      <c r="G94" s="248"/>
      <c r="H94" s="242"/>
    </row>
    <row r="95" spans="1:8" ht="15.6" thickTop="1" thickBot="1">
      <c r="A95" s="344" t="s">
        <v>40</v>
      </c>
      <c r="B95" s="345"/>
      <c r="C95" s="345"/>
      <c r="D95" s="345"/>
      <c r="E95" s="345"/>
      <c r="F95" s="346"/>
      <c r="G95" s="271">
        <f>SUM(G85:G94)</f>
        <v>760.79187636363645</v>
      </c>
    </row>
    <row r="96" spans="1:8" ht="15" thickTop="1">
      <c r="A96" s="9" t="s">
        <v>62</v>
      </c>
      <c r="B96" s="4"/>
      <c r="C96" s="4"/>
      <c r="D96" s="4"/>
      <c r="E96" s="4"/>
      <c r="F96" s="49"/>
      <c r="G96" s="50"/>
    </row>
    <row r="97" spans="1:7">
      <c r="A97" s="326" t="s">
        <v>198</v>
      </c>
      <c r="B97" s="326"/>
      <c r="C97" s="326"/>
      <c r="D97" s="326"/>
      <c r="E97" s="326"/>
      <c r="F97" s="326"/>
      <c r="G97" s="326"/>
    </row>
    <row r="98" spans="1:7">
      <c r="A98" s="326"/>
      <c r="B98" s="326"/>
      <c r="C98" s="326"/>
      <c r="D98" s="326"/>
      <c r="E98" s="326"/>
      <c r="F98" s="326"/>
      <c r="G98" s="326"/>
    </row>
    <row r="99" spans="1:7">
      <c r="A99" s="3"/>
      <c r="B99" s="4"/>
      <c r="C99" s="4"/>
      <c r="D99" s="4"/>
      <c r="E99" s="4"/>
      <c r="F99" s="49"/>
      <c r="G99" s="50"/>
    </row>
    <row r="100" spans="1:7" ht="15" thickBot="1">
      <c r="A100" s="25" t="s">
        <v>63</v>
      </c>
      <c r="B100" s="4"/>
      <c r="C100" s="4"/>
      <c r="D100" s="4"/>
      <c r="E100" s="4"/>
      <c r="F100" s="49"/>
      <c r="G100" s="50"/>
    </row>
    <row r="101" spans="1:7" ht="15.6" thickTop="1" thickBot="1">
      <c r="A101" s="127">
        <v>2</v>
      </c>
      <c r="B101" s="313" t="s">
        <v>64</v>
      </c>
      <c r="C101" s="314"/>
      <c r="D101" s="314"/>
      <c r="E101" s="314"/>
      <c r="F101" s="315"/>
      <c r="G101" s="127" t="s">
        <v>35</v>
      </c>
    </row>
    <row r="102" spans="1:7" ht="15.6" thickTop="1" thickBot="1">
      <c r="A102" s="26" t="s">
        <v>44</v>
      </c>
      <c r="B102" s="14" t="s">
        <v>45</v>
      </c>
      <c r="C102" s="51"/>
      <c r="D102" s="51"/>
      <c r="E102" s="51"/>
      <c r="F102" s="52"/>
      <c r="G102" s="53">
        <f>G56</f>
        <v>477.79297775999999</v>
      </c>
    </row>
    <row r="103" spans="1:7" ht="15.6" thickTop="1" thickBot="1">
      <c r="A103" s="26" t="s">
        <v>51</v>
      </c>
      <c r="B103" s="14" t="s">
        <v>52</v>
      </c>
      <c r="C103" s="51"/>
      <c r="D103" s="51"/>
      <c r="E103" s="51"/>
      <c r="F103" s="52"/>
      <c r="G103" s="53">
        <f>G77</f>
        <v>1036.4632334156802</v>
      </c>
    </row>
    <row r="104" spans="1:7" ht="15.6" thickTop="1" thickBot="1">
      <c r="A104" s="26" t="s">
        <v>58</v>
      </c>
      <c r="B104" s="14" t="s">
        <v>59</v>
      </c>
      <c r="C104" s="51"/>
      <c r="D104" s="51"/>
      <c r="E104" s="51"/>
      <c r="F104" s="52"/>
      <c r="G104" s="53">
        <f>G95</f>
        <v>760.79187636363645</v>
      </c>
    </row>
    <row r="105" spans="1:7" ht="15.6" thickTop="1" thickBot="1">
      <c r="A105" s="332" t="s">
        <v>40</v>
      </c>
      <c r="B105" s="333"/>
      <c r="C105" s="333"/>
      <c r="D105" s="333"/>
      <c r="E105" s="333"/>
      <c r="F105" s="334"/>
      <c r="G105" s="272">
        <f>SUM(G102:G104)</f>
        <v>2275.0480875393168</v>
      </c>
    </row>
    <row r="106" spans="1:7" ht="15" thickTop="1">
      <c r="A106" s="9"/>
      <c r="B106" s="9"/>
      <c r="C106" s="9"/>
      <c r="D106" s="9"/>
      <c r="E106" s="9"/>
      <c r="F106" s="30"/>
      <c r="G106" s="31"/>
    </row>
    <row r="107" spans="1:7" ht="15" thickBot="1">
      <c r="A107" s="335" t="s">
        <v>65</v>
      </c>
      <c r="B107" s="335"/>
      <c r="C107" s="335"/>
      <c r="D107" s="335"/>
      <c r="E107" s="335"/>
      <c r="F107" s="335"/>
      <c r="G107" s="335"/>
    </row>
    <row r="108" spans="1:7" ht="15.6" thickTop="1" thickBot="1">
      <c r="A108" s="130">
        <v>3</v>
      </c>
      <c r="B108" s="337" t="s">
        <v>66</v>
      </c>
      <c r="C108" s="338"/>
      <c r="D108" s="338"/>
      <c r="E108" s="339"/>
      <c r="F108" s="130" t="s">
        <v>34</v>
      </c>
      <c r="G108" s="127" t="s">
        <v>35</v>
      </c>
    </row>
    <row r="109" spans="1:7" ht="15.6" thickTop="1" thickBot="1">
      <c r="A109" s="132" t="s">
        <v>4</v>
      </c>
      <c r="B109" s="32" t="s">
        <v>157</v>
      </c>
      <c r="C109" s="33"/>
      <c r="D109" s="34"/>
      <c r="E109" s="35"/>
      <c r="F109" s="36">
        <v>4.1999999999999997E-3</v>
      </c>
      <c r="G109" s="37">
        <f t="shared" ref="G109:G114" si="1">$G$45*F109</f>
        <v>9.822469439999999</v>
      </c>
    </row>
    <row r="110" spans="1:7" ht="15.6" thickTop="1" thickBot="1">
      <c r="A110" s="132" t="s">
        <v>7</v>
      </c>
      <c r="B110" s="32" t="s">
        <v>158</v>
      </c>
      <c r="C110" s="33"/>
      <c r="D110" s="34"/>
      <c r="E110" s="35"/>
      <c r="F110" s="36">
        <v>2.9999999999999997E-4</v>
      </c>
      <c r="G110" s="37">
        <f t="shared" si="1"/>
        <v>0.70160495999999994</v>
      </c>
    </row>
    <row r="111" spans="1:7" ht="15.6" thickTop="1" thickBot="1">
      <c r="A111" s="132" t="s">
        <v>9</v>
      </c>
      <c r="B111" s="32" t="s">
        <v>159</v>
      </c>
      <c r="C111" s="33"/>
      <c r="D111" s="34"/>
      <c r="E111" s="35"/>
      <c r="F111" s="36">
        <v>3.4000000000000002E-2</v>
      </c>
      <c r="G111" s="37">
        <f t="shared" si="1"/>
        <v>79.515228800000003</v>
      </c>
    </row>
    <row r="112" spans="1:7" ht="15.6" thickTop="1" thickBot="1">
      <c r="A112" s="132" t="s">
        <v>10</v>
      </c>
      <c r="B112" s="32" t="s">
        <v>160</v>
      </c>
      <c r="C112" s="33"/>
      <c r="D112" s="34"/>
      <c r="E112" s="35"/>
      <c r="F112" s="36">
        <v>1.9400000000000001E-2</v>
      </c>
      <c r="G112" s="37">
        <f t="shared" si="1"/>
        <v>45.370454080000002</v>
      </c>
    </row>
    <row r="113" spans="1:7" ht="15.6" thickTop="1" thickBot="1">
      <c r="A113" s="132" t="s">
        <v>37</v>
      </c>
      <c r="B113" s="32" t="s">
        <v>161</v>
      </c>
      <c r="C113" s="33"/>
      <c r="D113" s="34"/>
      <c r="E113" s="35"/>
      <c r="F113" s="36">
        <v>7.1000000000000004E-3</v>
      </c>
      <c r="G113" s="37">
        <f t="shared" si="1"/>
        <v>16.604650720000002</v>
      </c>
    </row>
    <row r="114" spans="1:7" ht="15.6" thickTop="1" thickBot="1">
      <c r="A114" s="132" t="s">
        <v>38</v>
      </c>
      <c r="B114" s="32" t="s">
        <v>162</v>
      </c>
      <c r="C114" s="33"/>
      <c r="D114" s="34"/>
      <c r="E114" s="35"/>
      <c r="F114" s="36">
        <v>6.0000000000000001E-3</v>
      </c>
      <c r="G114" s="37">
        <f t="shared" si="1"/>
        <v>14.032099199999999</v>
      </c>
    </row>
    <row r="115" spans="1:7" ht="15.6" thickTop="1" thickBot="1">
      <c r="A115" s="332" t="s">
        <v>40</v>
      </c>
      <c r="B115" s="333"/>
      <c r="C115" s="333"/>
      <c r="D115" s="333"/>
      <c r="E115" s="334"/>
      <c r="F115" s="38">
        <f>SUM(F109:F114)</f>
        <v>7.1000000000000008E-2</v>
      </c>
      <c r="G115" s="272">
        <f>SUM(G109:G114)</f>
        <v>166.04650720000001</v>
      </c>
    </row>
    <row r="116" spans="1:7" ht="15" thickTop="1">
      <c r="A116" s="135"/>
      <c r="B116" s="135"/>
      <c r="C116" s="135"/>
      <c r="D116" s="135"/>
      <c r="E116" s="135"/>
      <c r="F116" s="49"/>
      <c r="G116" s="54"/>
    </row>
    <row r="117" spans="1:7">
      <c r="A117" s="335" t="s">
        <v>67</v>
      </c>
      <c r="B117" s="335"/>
      <c r="C117" s="335"/>
      <c r="D117" s="335"/>
      <c r="E117" s="335"/>
      <c r="F117" s="335"/>
      <c r="G117" s="335"/>
    </row>
    <row r="118" spans="1:7">
      <c r="A118" s="326" t="s">
        <v>68</v>
      </c>
      <c r="B118" s="326"/>
      <c r="C118" s="326"/>
      <c r="D118" s="326"/>
      <c r="E118" s="326"/>
      <c r="F118" s="326"/>
      <c r="G118" s="326"/>
    </row>
    <row r="119" spans="1:7">
      <c r="A119" s="326"/>
      <c r="B119" s="326"/>
      <c r="C119" s="326"/>
      <c r="D119" s="326"/>
      <c r="E119" s="326"/>
      <c r="F119" s="326"/>
      <c r="G119" s="326"/>
    </row>
    <row r="120" spans="1:7">
      <c r="A120" s="9" t="s">
        <v>69</v>
      </c>
      <c r="B120" s="134"/>
      <c r="C120" s="134"/>
      <c r="D120" s="134"/>
      <c r="E120" s="134"/>
      <c r="F120" s="134"/>
      <c r="G120" s="134"/>
    </row>
    <row r="121" spans="1:7" ht="15" thickBot="1">
      <c r="A121" s="25" t="s">
        <v>70</v>
      </c>
      <c r="B121" s="134"/>
      <c r="C121" s="134"/>
      <c r="D121" s="134"/>
      <c r="E121" s="140"/>
      <c r="F121" s="134"/>
      <c r="G121" s="134"/>
    </row>
    <row r="122" spans="1:7" ht="15.6" thickTop="1" thickBot="1">
      <c r="A122" s="130" t="s">
        <v>71</v>
      </c>
      <c r="B122" s="337" t="s">
        <v>72</v>
      </c>
      <c r="C122" s="338"/>
      <c r="D122" s="338"/>
      <c r="E122" s="339"/>
      <c r="F122" s="130" t="s">
        <v>73</v>
      </c>
      <c r="G122" s="127" t="s">
        <v>35</v>
      </c>
    </row>
    <row r="123" spans="1:7" ht="20.25" customHeight="1" thickTop="1" thickBot="1">
      <c r="A123" s="132" t="s">
        <v>4</v>
      </c>
      <c r="B123" s="32" t="s">
        <v>163</v>
      </c>
      <c r="C123" s="33"/>
      <c r="D123" s="34"/>
      <c r="E123" s="33"/>
      <c r="F123" s="36">
        <v>1.01E-2</v>
      </c>
      <c r="G123" s="37">
        <f t="shared" ref="G123:G128" si="2">$G$45*F123</f>
        <v>23.620700319999997</v>
      </c>
    </row>
    <row r="124" spans="1:7" ht="15.6" thickTop="1" thickBot="1">
      <c r="A124" s="132" t="s">
        <v>7</v>
      </c>
      <c r="B124" s="32" t="s">
        <v>164</v>
      </c>
      <c r="C124" s="33"/>
      <c r="D124" s="34"/>
      <c r="E124" s="33"/>
      <c r="F124" s="36">
        <v>2.12E-2</v>
      </c>
      <c r="G124" s="37">
        <f t="shared" si="2"/>
        <v>49.58008384</v>
      </c>
    </row>
    <row r="125" spans="1:7" ht="15.6" thickTop="1" thickBot="1">
      <c r="A125" s="132" t="s">
        <v>9</v>
      </c>
      <c r="B125" s="32" t="s">
        <v>165</v>
      </c>
      <c r="C125" s="33"/>
      <c r="D125" s="34"/>
      <c r="E125" s="33"/>
      <c r="F125" s="36">
        <v>5.0000000000000001E-4</v>
      </c>
      <c r="G125" s="37">
        <f t="shared" si="2"/>
        <v>1.1693416000000001</v>
      </c>
    </row>
    <row r="126" spans="1:7" ht="15.6" thickTop="1" thickBot="1">
      <c r="A126" s="132" t="s">
        <v>10</v>
      </c>
      <c r="B126" s="32" t="s">
        <v>166</v>
      </c>
      <c r="C126" s="33"/>
      <c r="D126" s="34"/>
      <c r="E126" s="33"/>
      <c r="F126" s="36">
        <v>3.5999999999999999E-3</v>
      </c>
      <c r="G126" s="37">
        <f t="shared" si="2"/>
        <v>8.4192595199999989</v>
      </c>
    </row>
    <row r="127" spans="1:7" ht="15.6" thickTop="1" thickBot="1">
      <c r="A127" s="132" t="s">
        <v>37</v>
      </c>
      <c r="B127" s="32" t="s">
        <v>167</v>
      </c>
      <c r="C127" s="33"/>
      <c r="D127" s="34"/>
      <c r="E127" s="33"/>
      <c r="F127" s="36">
        <v>8.8000000000000005E-3</v>
      </c>
      <c r="G127" s="37">
        <f t="shared" si="2"/>
        <v>20.580412160000002</v>
      </c>
    </row>
    <row r="128" spans="1:7" ht="15.6" thickTop="1" thickBot="1">
      <c r="A128" s="132" t="s">
        <v>38</v>
      </c>
      <c r="B128" s="32" t="s">
        <v>168</v>
      </c>
      <c r="C128" s="33"/>
      <c r="D128" s="34"/>
      <c r="E128" s="33"/>
      <c r="F128" s="36"/>
      <c r="G128" s="37">
        <f t="shared" si="2"/>
        <v>0</v>
      </c>
    </row>
    <row r="129" spans="1:8" ht="15.6" thickTop="1" thickBot="1">
      <c r="A129" s="332" t="s">
        <v>40</v>
      </c>
      <c r="B129" s="333"/>
      <c r="C129" s="333"/>
      <c r="D129" s="333"/>
      <c r="E129" s="334"/>
      <c r="F129" s="38">
        <f>SUM(F123:F128)</f>
        <v>4.4200000000000003E-2</v>
      </c>
      <c r="G129" s="274">
        <f>SUM(G123:G128)</f>
        <v>103.36979743999999</v>
      </c>
    </row>
    <row r="130" spans="1:8" ht="15" thickTop="1">
      <c r="A130" s="326" t="s">
        <v>74</v>
      </c>
      <c r="B130" s="326"/>
      <c r="C130" s="326"/>
      <c r="D130" s="326"/>
      <c r="E130" s="326"/>
      <c r="F130" s="326"/>
      <c r="G130" s="326"/>
    </row>
    <row r="131" spans="1:8">
      <c r="A131" s="326"/>
      <c r="B131" s="326"/>
      <c r="C131" s="326"/>
      <c r="D131" s="326"/>
      <c r="E131" s="326"/>
      <c r="F131" s="326"/>
      <c r="G131" s="326"/>
    </row>
    <row r="132" spans="1:8">
      <c r="A132" s="128"/>
      <c r="B132" s="128"/>
      <c r="C132" s="128"/>
      <c r="D132" s="128"/>
      <c r="E132" s="128"/>
      <c r="F132" s="128"/>
      <c r="G132" s="128"/>
    </row>
    <row r="133" spans="1:8" ht="15" thickBot="1">
      <c r="A133" s="25" t="s">
        <v>75</v>
      </c>
      <c r="B133" s="134"/>
      <c r="C133" s="134"/>
      <c r="D133" s="134"/>
      <c r="E133" s="134"/>
      <c r="F133" s="134"/>
      <c r="G133" s="134"/>
    </row>
    <row r="134" spans="1:8" ht="15.6" thickTop="1" thickBot="1">
      <c r="A134" s="130" t="s">
        <v>76</v>
      </c>
      <c r="B134" s="337" t="s">
        <v>77</v>
      </c>
      <c r="C134" s="338"/>
      <c r="D134" s="338"/>
      <c r="E134" s="338"/>
      <c r="F134" s="339"/>
      <c r="G134" s="127" t="s">
        <v>35</v>
      </c>
    </row>
    <row r="135" spans="1:8" ht="36.75" customHeight="1" thickTop="1" thickBot="1">
      <c r="A135" s="132" t="s">
        <v>4</v>
      </c>
      <c r="B135" s="293" t="s">
        <v>196</v>
      </c>
      <c r="C135" s="294"/>
      <c r="D135" s="294"/>
      <c r="E135" s="294"/>
      <c r="F135" s="295"/>
      <c r="G135" s="37"/>
      <c r="H135" s="238"/>
    </row>
    <row r="136" spans="1:8" ht="15.6" thickTop="1" thickBot="1">
      <c r="A136" s="332" t="s">
        <v>40</v>
      </c>
      <c r="B136" s="333"/>
      <c r="C136" s="333"/>
      <c r="D136" s="333"/>
      <c r="E136" s="333"/>
      <c r="F136" s="334"/>
      <c r="G136" s="55">
        <f>G135</f>
        <v>0</v>
      </c>
    </row>
    <row r="137" spans="1:8" ht="15" thickTop="1">
      <c r="A137" s="326" t="s">
        <v>78</v>
      </c>
      <c r="B137" s="326"/>
      <c r="C137" s="326"/>
      <c r="D137" s="326"/>
      <c r="E137" s="326"/>
      <c r="F137" s="326"/>
      <c r="G137" s="326"/>
    </row>
    <row r="138" spans="1:8">
      <c r="A138" s="9"/>
      <c r="B138" s="9"/>
      <c r="C138" s="9"/>
      <c r="D138" s="9"/>
      <c r="E138" s="9"/>
      <c r="F138" s="30"/>
      <c r="G138" s="31"/>
    </row>
    <row r="139" spans="1:8" ht="15" thickBot="1">
      <c r="A139" s="25" t="s">
        <v>79</v>
      </c>
      <c r="B139" s="4"/>
      <c r="C139" s="4"/>
      <c r="D139" s="4"/>
      <c r="E139" s="4"/>
      <c r="F139" s="49"/>
      <c r="G139" s="50"/>
    </row>
    <row r="140" spans="1:8" ht="15.6" thickTop="1" thickBot="1">
      <c r="A140" s="127">
        <v>4</v>
      </c>
      <c r="B140" s="313" t="s">
        <v>80</v>
      </c>
      <c r="C140" s="314"/>
      <c r="D140" s="314"/>
      <c r="E140" s="314"/>
      <c r="F140" s="315"/>
      <c r="G140" s="127" t="s">
        <v>35</v>
      </c>
    </row>
    <row r="141" spans="1:8" ht="15.6" thickTop="1" thickBot="1">
      <c r="A141" s="26" t="s">
        <v>71</v>
      </c>
      <c r="B141" s="14" t="str">
        <f>B122</f>
        <v>Substituto nas Ausências Legais</v>
      </c>
      <c r="C141" s="51"/>
      <c r="D141" s="51"/>
      <c r="E141" s="51"/>
      <c r="F141" s="52"/>
      <c r="G141" s="53">
        <f>G129</f>
        <v>103.36979743999999</v>
      </c>
    </row>
    <row r="142" spans="1:8" ht="15.6" thickTop="1" thickBot="1">
      <c r="A142" s="26" t="s">
        <v>76</v>
      </c>
      <c r="B142" s="14" t="s">
        <v>77</v>
      </c>
      <c r="C142" s="51"/>
      <c r="D142" s="51"/>
      <c r="E142" s="51"/>
      <c r="F142" s="52"/>
      <c r="G142" s="53">
        <f>G136</f>
        <v>0</v>
      </c>
      <c r="H142" s="238"/>
    </row>
    <row r="143" spans="1:8" ht="15.6" thickTop="1" thickBot="1">
      <c r="A143" s="332" t="s">
        <v>40</v>
      </c>
      <c r="B143" s="333"/>
      <c r="C143" s="333"/>
      <c r="D143" s="333"/>
      <c r="E143" s="333"/>
      <c r="F143" s="334"/>
      <c r="G143" s="272">
        <f>SUM(G141:G142)</f>
        <v>103.36979743999999</v>
      </c>
    </row>
    <row r="144" spans="1:8" ht="15" thickTop="1">
      <c r="A144" s="9"/>
      <c r="B144" s="9"/>
      <c r="C144" s="9"/>
      <c r="D144" s="9"/>
      <c r="E144" s="9"/>
      <c r="F144" s="30"/>
      <c r="G144" s="31"/>
    </row>
    <row r="145" spans="1:7" ht="15" thickBot="1">
      <c r="A145" s="335" t="s">
        <v>81</v>
      </c>
      <c r="B145" s="335"/>
      <c r="C145" s="335"/>
      <c r="D145" s="335"/>
      <c r="E145" s="335"/>
      <c r="F145" s="335"/>
      <c r="G145" s="335"/>
    </row>
    <row r="146" spans="1:7" ht="15.6" thickTop="1" thickBot="1">
      <c r="A146" s="127">
        <v>5</v>
      </c>
      <c r="B146" s="313" t="s">
        <v>82</v>
      </c>
      <c r="C146" s="314"/>
      <c r="D146" s="314"/>
      <c r="E146" s="314"/>
      <c r="F146" s="315"/>
      <c r="G146" s="127" t="s">
        <v>35</v>
      </c>
    </row>
    <row r="147" spans="1:7" ht="15.6" thickTop="1" thickBot="1">
      <c r="A147" s="26" t="s">
        <v>4</v>
      </c>
      <c r="B147" s="56" t="s">
        <v>169</v>
      </c>
      <c r="C147" s="51"/>
      <c r="D147" s="51"/>
      <c r="E147" s="51"/>
      <c r="F147" s="138"/>
      <c r="G147" s="141">
        <f>Uniformes!J11</f>
        <v>55.821666666666665</v>
      </c>
    </row>
    <row r="148" spans="1:7" ht="15.6" thickTop="1" thickBot="1">
      <c r="A148" s="26" t="s">
        <v>7</v>
      </c>
      <c r="B148" s="14" t="s">
        <v>170</v>
      </c>
      <c r="C148" s="51"/>
      <c r="D148" s="51"/>
      <c r="E148" s="51"/>
      <c r="F148" s="138"/>
      <c r="G148" s="141">
        <f>EquipamentosMateriais!J15-2.71</f>
        <v>42.093624999999996</v>
      </c>
    </row>
    <row r="149" spans="1:7" ht="15.6" thickTop="1" thickBot="1">
      <c r="A149" s="26" t="s">
        <v>9</v>
      </c>
      <c r="B149" s="48" t="s">
        <v>39</v>
      </c>
      <c r="C149" s="46"/>
      <c r="D149" s="46"/>
      <c r="E149" s="33"/>
      <c r="F149" s="52"/>
      <c r="G149" s="57"/>
    </row>
    <row r="150" spans="1:7" ht="15.6" thickTop="1" thickBot="1">
      <c r="A150" s="58"/>
      <c r="B150" s="332" t="s">
        <v>40</v>
      </c>
      <c r="C150" s="333"/>
      <c r="D150" s="333"/>
      <c r="E150" s="333"/>
      <c r="F150" s="334"/>
      <c r="G150" s="272">
        <f>SUM(G147:G149)</f>
        <v>97.915291666666661</v>
      </c>
    </row>
    <row r="151" spans="1:7" ht="15" thickTop="1">
      <c r="A151" s="9" t="s">
        <v>83</v>
      </c>
      <c r="B151" s="4"/>
      <c r="C151" s="4"/>
      <c r="D151" s="4"/>
      <c r="E151" s="4"/>
      <c r="F151" s="49"/>
      <c r="G151" s="50"/>
    </row>
    <row r="152" spans="1:7">
      <c r="A152" s="3"/>
      <c r="B152" s="4"/>
      <c r="C152" s="4"/>
      <c r="D152" s="4"/>
      <c r="E152" s="4"/>
      <c r="F152" s="49"/>
      <c r="G152" s="50"/>
    </row>
    <row r="153" spans="1:7" ht="15" thickBot="1">
      <c r="A153" s="335" t="s">
        <v>84</v>
      </c>
      <c r="B153" s="335"/>
      <c r="C153" s="335"/>
      <c r="D153" s="335"/>
      <c r="E153" s="335"/>
      <c r="F153" s="335"/>
      <c r="G153" s="335"/>
    </row>
    <row r="154" spans="1:7" ht="15.6" thickTop="1" thickBot="1">
      <c r="A154" s="130">
        <v>6</v>
      </c>
      <c r="B154" s="363" t="s">
        <v>85</v>
      </c>
      <c r="C154" s="363"/>
      <c r="D154" s="363"/>
      <c r="E154" s="363"/>
      <c r="F154" s="130" t="s">
        <v>34</v>
      </c>
      <c r="G154" s="127" t="s">
        <v>35</v>
      </c>
    </row>
    <row r="155" spans="1:7" ht="15.6" thickTop="1" thickBot="1">
      <c r="A155" s="132" t="s">
        <v>4</v>
      </c>
      <c r="B155" s="59" t="s">
        <v>86</v>
      </c>
      <c r="C155" s="34"/>
      <c r="D155" s="34"/>
      <c r="E155" s="35"/>
      <c r="F155" s="36">
        <v>0.09</v>
      </c>
      <c r="G155" s="60">
        <f>$G$176*F155</f>
        <v>448.29565954613838</v>
      </c>
    </row>
    <row r="156" spans="1:7" ht="15.6" thickTop="1" thickBot="1">
      <c r="A156" s="132" t="s">
        <v>7</v>
      </c>
      <c r="B156" s="59" t="s">
        <v>87</v>
      </c>
      <c r="C156" s="34"/>
      <c r="D156" s="34"/>
      <c r="E156" s="35"/>
      <c r="F156" s="36">
        <v>0.08</v>
      </c>
      <c r="G156" s="60">
        <f>($G$176+$G$155)*F156</f>
        <v>434.34868347136967</v>
      </c>
    </row>
    <row r="157" spans="1:7" ht="15.6" thickTop="1" thickBot="1">
      <c r="A157" s="296" t="s">
        <v>9</v>
      </c>
      <c r="B157" s="59" t="s">
        <v>88</v>
      </c>
      <c r="C157" s="34"/>
      <c r="D157" s="34"/>
      <c r="E157" s="35"/>
      <c r="F157" s="36"/>
      <c r="G157" s="60">
        <f>SUM(G155:G156)</f>
        <v>882.64434301750805</v>
      </c>
    </row>
    <row r="158" spans="1:7" ht="15.6" thickTop="1" thickBot="1">
      <c r="A158" s="364"/>
      <c r="B158" s="32" t="s">
        <v>89</v>
      </c>
      <c r="C158" s="33"/>
      <c r="D158" s="34"/>
      <c r="E158" s="35"/>
      <c r="F158" s="36"/>
      <c r="G158" s="60"/>
    </row>
    <row r="159" spans="1:7" ht="15.6" thickTop="1" thickBot="1">
      <c r="A159" s="364"/>
      <c r="B159" s="32" t="s">
        <v>90</v>
      </c>
      <c r="C159" s="33"/>
      <c r="D159" s="34"/>
      <c r="E159" s="123"/>
      <c r="F159" s="61">
        <v>6.4999999999999997E-3</v>
      </c>
      <c r="G159" s="62">
        <f>(($G$176+$G$155+$G$156)/[1]Dados!$H$86)*F159</f>
        <v>41.723149397496094</v>
      </c>
    </row>
    <row r="160" spans="1:7" ht="15.6" thickTop="1" thickBot="1">
      <c r="A160" s="364"/>
      <c r="B160" s="32" t="s">
        <v>91</v>
      </c>
      <c r="C160" s="33"/>
      <c r="D160" s="34"/>
      <c r="E160" s="35"/>
      <c r="F160" s="61">
        <v>0.03</v>
      </c>
      <c r="G160" s="62">
        <f>(($G$176+$G$155+$G$156)/[1]Dados!$H$86)*F160</f>
        <v>192.56838183459737</v>
      </c>
    </row>
    <row r="161" spans="1:7" ht="15.6" thickTop="1" thickBot="1">
      <c r="A161" s="364"/>
      <c r="B161" s="32" t="s">
        <v>92</v>
      </c>
      <c r="C161" s="33"/>
      <c r="D161" s="34"/>
      <c r="E161" s="35"/>
      <c r="F161" s="36"/>
      <c r="G161" s="60"/>
    </row>
    <row r="162" spans="1:7" ht="15.6" thickTop="1" thickBot="1">
      <c r="A162" s="364"/>
      <c r="B162" s="32" t="s">
        <v>93</v>
      </c>
      <c r="C162" s="33"/>
      <c r="D162" s="34"/>
      <c r="E162" s="35"/>
      <c r="F162" s="36"/>
      <c r="G162" s="62"/>
    </row>
    <row r="163" spans="1:7" ht="15.6" thickTop="1" thickBot="1">
      <c r="A163" s="364"/>
      <c r="B163" s="32" t="s">
        <v>94</v>
      </c>
      <c r="C163" s="33"/>
      <c r="D163" s="34"/>
      <c r="E163" s="35"/>
      <c r="F163" s="36"/>
      <c r="G163" s="60"/>
    </row>
    <row r="164" spans="1:7" ht="15.6" thickTop="1" thickBot="1">
      <c r="A164" s="297"/>
      <c r="B164" s="32" t="s">
        <v>95</v>
      </c>
      <c r="C164" s="33"/>
      <c r="D164" s="34"/>
      <c r="E164" s="35"/>
      <c r="F164" s="61">
        <v>0.05</v>
      </c>
      <c r="G164" s="62">
        <f>(($G$176+$G$155+$G$156)/[1]Dados!$H$86)*F164</f>
        <v>320.94730305766234</v>
      </c>
    </row>
    <row r="165" spans="1:7" ht="15.6" thickTop="1" thickBot="1">
      <c r="A165" s="332" t="s">
        <v>40</v>
      </c>
      <c r="B165" s="333"/>
      <c r="C165" s="333"/>
      <c r="D165" s="333"/>
      <c r="E165" s="334"/>
      <c r="F165" s="275">
        <f>SUM(F155:F164)</f>
        <v>0.25650000000000001</v>
      </c>
      <c r="G165" s="276">
        <f>G155+G159+G160+G164+G156</f>
        <v>1437.8831773072638</v>
      </c>
    </row>
    <row r="166" spans="1:7" ht="15" thickTop="1">
      <c r="A166" s="9" t="s">
        <v>96</v>
      </c>
      <c r="B166" s="128"/>
      <c r="C166" s="128"/>
      <c r="D166" s="128"/>
      <c r="E166" s="128"/>
      <c r="F166" s="128"/>
      <c r="G166" s="63"/>
    </row>
    <row r="167" spans="1:7">
      <c r="A167" s="9" t="s">
        <v>97</v>
      </c>
      <c r="B167" s="128"/>
      <c r="C167" s="128"/>
      <c r="D167" s="128"/>
      <c r="E167" s="128"/>
      <c r="F167" s="128"/>
      <c r="G167" s="63"/>
    </row>
    <row r="168" spans="1:7">
      <c r="A168" s="9"/>
      <c r="B168" s="128"/>
      <c r="C168" s="128"/>
      <c r="D168" s="128"/>
      <c r="E168" s="128"/>
      <c r="F168" s="128"/>
      <c r="G168" s="63"/>
    </row>
    <row r="169" spans="1:7" ht="15" thickBot="1">
      <c r="A169" s="134" t="s">
        <v>98</v>
      </c>
      <c r="B169" s="128"/>
      <c r="C169" s="128"/>
      <c r="D169" s="128"/>
      <c r="E169" s="128"/>
      <c r="F169" s="128"/>
      <c r="G169" s="63"/>
    </row>
    <row r="170" spans="1:7" ht="15.6" thickTop="1" thickBot="1">
      <c r="A170" s="362" t="s">
        <v>99</v>
      </c>
      <c r="B170" s="362"/>
      <c r="C170" s="362"/>
      <c r="D170" s="362"/>
      <c r="E170" s="362"/>
      <c r="F170" s="362"/>
      <c r="G170" s="127" t="s">
        <v>35</v>
      </c>
    </row>
    <row r="171" spans="1:7" ht="15.6" thickTop="1" thickBot="1">
      <c r="A171" s="132" t="s">
        <v>4</v>
      </c>
      <c r="B171" s="14" t="s">
        <v>32</v>
      </c>
      <c r="C171" s="15"/>
      <c r="D171" s="133"/>
      <c r="E171" s="133"/>
      <c r="F171" s="40"/>
      <c r="G171" s="57">
        <f>G45</f>
        <v>2338.6831999999999</v>
      </c>
    </row>
    <row r="172" spans="1:7" ht="15.6" thickTop="1" thickBot="1">
      <c r="A172" s="132" t="s">
        <v>7</v>
      </c>
      <c r="B172" s="14" t="s">
        <v>42</v>
      </c>
      <c r="C172" s="15"/>
      <c r="D172" s="133"/>
      <c r="E172" s="133"/>
      <c r="F172" s="40"/>
      <c r="G172" s="57">
        <f>G105</f>
        <v>2275.0480875393168</v>
      </c>
    </row>
    <row r="173" spans="1:7" ht="15.6" thickTop="1" thickBot="1">
      <c r="A173" s="132" t="s">
        <v>9</v>
      </c>
      <c r="B173" s="14" t="s">
        <v>65</v>
      </c>
      <c r="C173" s="15"/>
      <c r="D173" s="133"/>
      <c r="E173" s="133"/>
      <c r="F173" s="40"/>
      <c r="G173" s="57">
        <f>G115</f>
        <v>166.04650720000001</v>
      </c>
    </row>
    <row r="174" spans="1:7" ht="15.6" thickTop="1" thickBot="1">
      <c r="A174" s="132" t="s">
        <v>10</v>
      </c>
      <c r="B174" s="14" t="s">
        <v>67</v>
      </c>
      <c r="C174" s="15"/>
      <c r="D174" s="133"/>
      <c r="E174" s="133"/>
      <c r="F174" s="40"/>
      <c r="G174" s="57">
        <f>G143</f>
        <v>103.36979743999999</v>
      </c>
    </row>
    <row r="175" spans="1:7" ht="15.6" thickTop="1" thickBot="1">
      <c r="A175" s="64" t="s">
        <v>37</v>
      </c>
      <c r="B175" s="14" t="s">
        <v>81</v>
      </c>
      <c r="C175" s="65"/>
      <c r="D175" s="65"/>
      <c r="E175" s="65"/>
      <c r="F175" s="66"/>
      <c r="G175" s="67">
        <f>G150</f>
        <v>97.915291666666661</v>
      </c>
    </row>
    <row r="176" spans="1:7" ht="15.6" thickTop="1" thickBot="1">
      <c r="A176" s="332" t="s">
        <v>100</v>
      </c>
      <c r="B176" s="333"/>
      <c r="C176" s="333"/>
      <c r="D176" s="333"/>
      <c r="E176" s="333"/>
      <c r="F176" s="334"/>
      <c r="G176" s="39">
        <f>SUM(G171:G175)</f>
        <v>4981.0628838459825</v>
      </c>
    </row>
    <row r="177" spans="1:7" ht="15.6" thickTop="1" thickBot="1">
      <c r="A177" s="132" t="s">
        <v>38</v>
      </c>
      <c r="B177" s="14" t="str">
        <f>A153</f>
        <v>Módulo 6 - Custos Indiretos, Tributos e Lucro</v>
      </c>
      <c r="C177" s="15"/>
      <c r="D177" s="133"/>
      <c r="E177" s="133"/>
      <c r="F177" s="40"/>
      <c r="G177" s="57">
        <f>G165</f>
        <v>1437.8831773072638</v>
      </c>
    </row>
    <row r="178" spans="1:7" ht="15.6" thickTop="1" thickBot="1">
      <c r="A178" s="332" t="s">
        <v>101</v>
      </c>
      <c r="B178" s="333"/>
      <c r="C178" s="333"/>
      <c r="D178" s="333"/>
      <c r="E178" s="333"/>
      <c r="F178" s="334"/>
      <c r="G178" s="39">
        <f>SUM(G176:G177)</f>
        <v>6418.9460611532468</v>
      </c>
    </row>
    <row r="179" spans="1:7" ht="15" thickTop="1">
      <c r="A179" s="123"/>
      <c r="B179" s="123"/>
      <c r="C179" s="123"/>
      <c r="D179" s="123"/>
      <c r="E179" s="123"/>
      <c r="F179" s="123"/>
    </row>
    <row r="180" spans="1:7" ht="15" thickBot="1">
      <c r="A180" s="134" t="s">
        <v>102</v>
      </c>
      <c r="B180" s="123"/>
      <c r="C180" s="123"/>
      <c r="D180" s="123"/>
      <c r="E180" s="123"/>
      <c r="F180" s="123"/>
    </row>
    <row r="181" spans="1:7" ht="29.4" thickTop="1">
      <c r="A181" s="356" t="s">
        <v>103</v>
      </c>
      <c r="B181" s="357"/>
      <c r="C181" s="124" t="s">
        <v>104</v>
      </c>
      <c r="D181" s="124" t="s">
        <v>105</v>
      </c>
      <c r="E181" s="124" t="s">
        <v>106</v>
      </c>
      <c r="F181" s="125" t="s">
        <v>107</v>
      </c>
      <c r="G181" s="125" t="s">
        <v>108</v>
      </c>
    </row>
    <row r="182" spans="1:7" ht="15" thickBot="1">
      <c r="A182" s="358" t="s">
        <v>109</v>
      </c>
      <c r="B182" s="359"/>
      <c r="C182" s="68" t="s">
        <v>110</v>
      </c>
      <c r="D182" s="68" t="s">
        <v>111</v>
      </c>
      <c r="E182" s="68" t="s">
        <v>112</v>
      </c>
      <c r="F182" s="69" t="s">
        <v>113</v>
      </c>
      <c r="G182" s="69" t="s">
        <v>114</v>
      </c>
    </row>
    <row r="183" spans="1:7" ht="44.4" thickTop="1" thickBot="1">
      <c r="A183" s="64" t="s">
        <v>61</v>
      </c>
      <c r="B183" s="126" t="str">
        <f>F32</f>
        <v>Vigilante Armado, 12 horas diurnas das 07h às 19h de 2ª a domingo em escala 12x36</v>
      </c>
      <c r="C183" s="70">
        <f>G178</f>
        <v>6418.9460611532468</v>
      </c>
      <c r="D183" s="71">
        <f>F18</f>
        <v>2</v>
      </c>
      <c r="E183" s="72">
        <f>C183*D183</f>
        <v>12837.892122306494</v>
      </c>
      <c r="F183" s="73">
        <f>E18</f>
        <v>2</v>
      </c>
      <c r="G183" s="74">
        <f>E183*F183</f>
        <v>25675.784244612987</v>
      </c>
    </row>
    <row r="184" spans="1:7" ht="15.6" thickTop="1" thickBot="1">
      <c r="A184" s="332" t="s">
        <v>115</v>
      </c>
      <c r="B184" s="333"/>
      <c r="C184" s="333"/>
      <c r="D184" s="333"/>
      <c r="E184" s="333"/>
      <c r="F184" s="334"/>
      <c r="G184" s="272">
        <f>SUM(G183)</f>
        <v>25675.784244612987</v>
      </c>
    </row>
    <row r="185" spans="1:7" ht="15" thickTop="1">
      <c r="A185" s="75"/>
      <c r="B185" s="75"/>
      <c r="C185" s="75"/>
      <c r="D185" s="75"/>
      <c r="E185" s="75"/>
      <c r="F185" s="75"/>
      <c r="G185" s="75"/>
    </row>
    <row r="186" spans="1:7" ht="15" thickBot="1">
      <c r="A186" s="134" t="s">
        <v>116</v>
      </c>
      <c r="B186" s="75"/>
      <c r="C186" s="75"/>
      <c r="D186" s="75"/>
      <c r="E186" s="75"/>
      <c r="F186" s="75"/>
      <c r="G186" s="75"/>
    </row>
    <row r="187" spans="1:7" ht="15.6" thickTop="1" thickBot="1">
      <c r="A187" s="131"/>
      <c r="B187" s="360" t="s">
        <v>117</v>
      </c>
      <c r="C187" s="360"/>
      <c r="D187" s="360"/>
      <c r="E187" s="360"/>
      <c r="F187" s="360"/>
      <c r="G187" s="360"/>
    </row>
    <row r="188" spans="1:7" ht="15.6" thickTop="1" thickBot="1">
      <c r="A188" s="76"/>
      <c r="B188" s="365" t="s">
        <v>118</v>
      </c>
      <c r="C188" s="366"/>
      <c r="D188" s="366"/>
      <c r="E188" s="366"/>
      <c r="F188" s="367"/>
      <c r="G188" s="76" t="s">
        <v>119</v>
      </c>
    </row>
    <row r="189" spans="1:7" ht="15.6" thickTop="1" thickBot="1">
      <c r="A189" s="77" t="s">
        <v>4</v>
      </c>
      <c r="B189" s="78" t="s">
        <v>120</v>
      </c>
      <c r="C189" s="79"/>
      <c r="D189" s="79"/>
      <c r="E189" s="79"/>
      <c r="F189" s="79"/>
      <c r="G189" s="80">
        <f>G178</f>
        <v>6418.9460611532468</v>
      </c>
    </row>
    <row r="190" spans="1:7" ht="15.6" thickTop="1" thickBot="1">
      <c r="A190" s="77" t="s">
        <v>7</v>
      </c>
      <c r="B190" s="78" t="s">
        <v>121</v>
      </c>
      <c r="C190" s="79"/>
      <c r="D190" s="79"/>
      <c r="E190" s="79"/>
      <c r="F190" s="79"/>
      <c r="G190" s="80">
        <f>G183</f>
        <v>25675.784244612987</v>
      </c>
    </row>
    <row r="191" spans="1:7" ht="15.6" thickTop="1" thickBot="1">
      <c r="A191" s="77" t="s">
        <v>9</v>
      </c>
      <c r="B191" s="78" t="s">
        <v>122</v>
      </c>
      <c r="C191" s="79"/>
      <c r="D191" s="79"/>
      <c r="E191" s="79"/>
      <c r="F191" s="79"/>
      <c r="G191" s="80">
        <f>G190*$F$14</f>
        <v>0</v>
      </c>
    </row>
    <row r="192" spans="1:7" ht="15" thickTop="1">
      <c r="A192" s="123" t="s">
        <v>123</v>
      </c>
      <c r="B192" s="123"/>
      <c r="C192" s="123"/>
      <c r="D192" s="123"/>
      <c r="E192" s="123"/>
      <c r="F192" s="123"/>
    </row>
    <row r="193" spans="1:7">
      <c r="A193" s="123"/>
      <c r="B193" s="123"/>
      <c r="C193" s="123"/>
      <c r="D193" s="123"/>
      <c r="E193" s="123"/>
      <c r="F193" s="123"/>
    </row>
    <row r="194" spans="1:7">
      <c r="A194" s="123"/>
      <c r="B194" s="123"/>
      <c r="C194" s="123"/>
      <c r="D194" s="123"/>
      <c r="E194" s="123"/>
      <c r="F194" s="123"/>
    </row>
    <row r="195" spans="1:7">
      <c r="A195" s="134" t="s">
        <v>124</v>
      </c>
      <c r="B195" s="123"/>
      <c r="C195" s="123"/>
      <c r="D195" s="123"/>
      <c r="E195" s="123"/>
      <c r="F195" s="123"/>
    </row>
    <row r="196" spans="1:7" ht="15" thickBot="1">
      <c r="A196" s="128"/>
      <c r="B196" s="81"/>
      <c r="C196" s="81"/>
      <c r="D196" s="81"/>
      <c r="E196" s="81"/>
      <c r="F196" s="81"/>
      <c r="G196" s="81"/>
    </row>
    <row r="197" spans="1:7" ht="15" thickTop="1">
      <c r="A197" s="356" t="s">
        <v>125</v>
      </c>
      <c r="B197" s="368"/>
      <c r="C197" s="368"/>
      <c r="D197" s="357"/>
      <c r="E197" s="349" t="s">
        <v>126</v>
      </c>
      <c r="F197" s="351" t="s">
        <v>127</v>
      </c>
      <c r="G197" s="351" t="s">
        <v>128</v>
      </c>
    </row>
    <row r="198" spans="1:7" ht="15" thickBot="1">
      <c r="A198" s="369"/>
      <c r="B198" s="370"/>
      <c r="C198" s="370"/>
      <c r="D198" s="371"/>
      <c r="E198" s="350"/>
      <c r="F198" s="352"/>
      <c r="G198" s="352"/>
    </row>
    <row r="199" spans="1:7" ht="15.6" thickTop="1" thickBot="1">
      <c r="A199" s="82" t="str">
        <f>A183</f>
        <v>I</v>
      </c>
      <c r="B199" s="353" t="str">
        <f>B183</f>
        <v>Vigilante Armado, 12 horas diurnas das 07h às 19h de 2ª a domingo em escala 12x36</v>
      </c>
      <c r="C199" s="354"/>
      <c r="D199" s="355"/>
      <c r="E199" s="277">
        <f>E183</f>
        <v>12837.892122306494</v>
      </c>
      <c r="F199" s="73">
        <f>F183</f>
        <v>2</v>
      </c>
      <c r="G199" s="74">
        <f>E199*F199</f>
        <v>25675.784244612987</v>
      </c>
    </row>
    <row r="200" spans="1:7" ht="15.6" thickTop="1" thickBot="1">
      <c r="A200" s="332" t="s">
        <v>129</v>
      </c>
      <c r="B200" s="333"/>
      <c r="C200" s="333"/>
      <c r="D200" s="333"/>
      <c r="E200" s="333"/>
      <c r="F200" s="334"/>
      <c r="G200" s="272">
        <f>SUM(G199)</f>
        <v>25675.784244612987</v>
      </c>
    </row>
    <row r="201" spans="1:7" ht="15" thickTop="1">
      <c r="A201" s="282"/>
      <c r="B201" s="282"/>
      <c r="C201" s="282"/>
      <c r="D201" s="282"/>
      <c r="E201" s="282"/>
      <c r="F201" s="282"/>
      <c r="G201" s="283"/>
    </row>
    <row r="202" spans="1:7">
      <c r="A202" s="284" t="s">
        <v>220</v>
      </c>
      <c r="B202" s="123"/>
      <c r="C202" s="123"/>
      <c r="D202" s="123"/>
      <c r="E202" s="123"/>
      <c r="F202" s="123"/>
    </row>
    <row r="203" spans="1:7" ht="56.25" customHeight="1">
      <c r="A203" s="292" t="s">
        <v>221</v>
      </c>
      <c r="B203" s="292"/>
      <c r="C203" s="292"/>
      <c r="D203" s="292"/>
      <c r="E203" s="292"/>
      <c r="F203" s="292"/>
      <c r="G203" s="292"/>
    </row>
    <row r="204" spans="1:7" ht="56.25" customHeight="1">
      <c r="A204" s="292" t="s">
        <v>222</v>
      </c>
      <c r="B204" s="361"/>
      <c r="C204" s="361"/>
      <c r="D204" s="361"/>
      <c r="E204" s="361"/>
      <c r="F204" s="361"/>
      <c r="G204" s="361"/>
    </row>
    <row r="205" spans="1:7" ht="92.4" customHeight="1">
      <c r="A205" s="326" t="s">
        <v>237</v>
      </c>
      <c r="B205" s="475"/>
      <c r="C205" s="475"/>
      <c r="D205" s="475"/>
      <c r="E205" s="475"/>
      <c r="F205" s="475"/>
      <c r="G205" s="475"/>
    </row>
    <row r="206" spans="1:7" ht="14.4" customHeight="1">
      <c r="A206"/>
      <c r="B206"/>
      <c r="C206"/>
      <c r="D206"/>
      <c r="E206"/>
      <c r="F206"/>
      <c r="G206"/>
    </row>
    <row r="207" spans="1:7">
      <c r="A207"/>
      <c r="B207"/>
      <c r="C207"/>
      <c r="D207"/>
      <c r="E207"/>
      <c r="F207"/>
      <c r="G207"/>
    </row>
    <row r="208" spans="1:7">
      <c r="A208"/>
      <c r="B208"/>
      <c r="C208"/>
      <c r="D208"/>
      <c r="E208"/>
      <c r="F208"/>
      <c r="G208"/>
    </row>
    <row r="209" spans="1:7">
      <c r="A209"/>
      <c r="B209"/>
      <c r="C209"/>
      <c r="D209"/>
      <c r="E209"/>
      <c r="F209"/>
      <c r="G209"/>
    </row>
    <row r="210" spans="1:7">
      <c r="A210"/>
      <c r="B210"/>
      <c r="C210"/>
      <c r="D210"/>
      <c r="E210"/>
      <c r="F210"/>
      <c r="G210"/>
    </row>
    <row r="211" spans="1:7">
      <c r="A211"/>
      <c r="B211"/>
      <c r="C211"/>
      <c r="D211"/>
      <c r="E211"/>
      <c r="F211"/>
      <c r="G211"/>
    </row>
  </sheetData>
  <mergeCells count="100">
    <mergeCell ref="A204:G204"/>
    <mergeCell ref="A205:G205"/>
    <mergeCell ref="A170:F170"/>
    <mergeCell ref="A136:F136"/>
    <mergeCell ref="A137:G137"/>
    <mergeCell ref="B140:F140"/>
    <mergeCell ref="A143:F143"/>
    <mergeCell ref="A145:G145"/>
    <mergeCell ref="B146:F146"/>
    <mergeCell ref="B150:F150"/>
    <mergeCell ref="A153:G153"/>
    <mergeCell ref="B154:E154"/>
    <mergeCell ref="A157:A164"/>
    <mergeCell ref="A165:E165"/>
    <mergeCell ref="A200:F200"/>
    <mergeCell ref="B188:F188"/>
    <mergeCell ref="A197:D198"/>
    <mergeCell ref="E197:E198"/>
    <mergeCell ref="F197:F198"/>
    <mergeCell ref="G197:G198"/>
    <mergeCell ref="B199:D199"/>
    <mergeCell ref="A176:F176"/>
    <mergeCell ref="A178:F178"/>
    <mergeCell ref="A181:B181"/>
    <mergeCell ref="A182:B182"/>
    <mergeCell ref="A184:F184"/>
    <mergeCell ref="B187:G187"/>
    <mergeCell ref="B93:E93"/>
    <mergeCell ref="B94:C94"/>
    <mergeCell ref="B135:F135"/>
    <mergeCell ref="B101:F101"/>
    <mergeCell ref="A105:F105"/>
    <mergeCell ref="A107:G107"/>
    <mergeCell ref="B108:E108"/>
    <mergeCell ref="A115:E115"/>
    <mergeCell ref="A117:G117"/>
    <mergeCell ref="A118:G119"/>
    <mergeCell ref="B122:E122"/>
    <mergeCell ref="A129:E129"/>
    <mergeCell ref="A130:G131"/>
    <mergeCell ref="B134:F134"/>
    <mergeCell ref="B53:E53"/>
    <mergeCell ref="B55:E55"/>
    <mergeCell ref="A56:E56"/>
    <mergeCell ref="A57:G58"/>
    <mergeCell ref="A97:G98"/>
    <mergeCell ref="A62:F62"/>
    <mergeCell ref="A65:F65"/>
    <mergeCell ref="B68:E68"/>
    <mergeCell ref="A77:E77"/>
    <mergeCell ref="A78:G78"/>
    <mergeCell ref="B92:E92"/>
    <mergeCell ref="A79:G79"/>
    <mergeCell ref="B84:E84"/>
    <mergeCell ref="A85:A86"/>
    <mergeCell ref="A87:A88"/>
    <mergeCell ref="A95:F95"/>
    <mergeCell ref="A45:F45"/>
    <mergeCell ref="A47:G48"/>
    <mergeCell ref="B42:E42"/>
    <mergeCell ref="A50:G50"/>
    <mergeCell ref="A52:G52"/>
    <mergeCell ref="A1:G1"/>
    <mergeCell ref="A2:G2"/>
    <mergeCell ref="A5:B5"/>
    <mergeCell ref="C5:D5"/>
    <mergeCell ref="A6:B6"/>
    <mergeCell ref="C6:D6"/>
    <mergeCell ref="A9:G9"/>
    <mergeCell ref="F10:G10"/>
    <mergeCell ref="F11:G11"/>
    <mergeCell ref="B30:E30"/>
    <mergeCell ref="F30:G30"/>
    <mergeCell ref="F14:G14"/>
    <mergeCell ref="A16:G16"/>
    <mergeCell ref="A17:B17"/>
    <mergeCell ref="A18:B18"/>
    <mergeCell ref="A19:G20"/>
    <mergeCell ref="A21:G22"/>
    <mergeCell ref="A26:G26"/>
    <mergeCell ref="A27:G27"/>
    <mergeCell ref="A28:G28"/>
    <mergeCell ref="B29:E29"/>
    <mergeCell ref="F29:G29"/>
    <mergeCell ref="A203:G203"/>
    <mergeCell ref="B85:E85"/>
    <mergeCell ref="B90:E90"/>
    <mergeCell ref="A12:A13"/>
    <mergeCell ref="B12:E13"/>
    <mergeCell ref="F12:G12"/>
    <mergeCell ref="F13:G13"/>
    <mergeCell ref="B31:E31"/>
    <mergeCell ref="F31:G31"/>
    <mergeCell ref="B32:E32"/>
    <mergeCell ref="F32:G32"/>
    <mergeCell ref="B33:E33"/>
    <mergeCell ref="F33:G33"/>
    <mergeCell ref="A59:G60"/>
    <mergeCell ref="B38:E38"/>
    <mergeCell ref="B43:E43"/>
  </mergeCells>
  <dataValidations count="2">
    <dataValidation allowBlank="1" showInputMessage="1" showErrorMessage="1" errorTitle="Atenção" error="Os dias só poderão ser alterados nos Dados." promptTitle="Jornada de Trabalho" prompt="- Alterando a carga horária, automaticamente será alterado os dias trabalhados._x000a_" sqref="C18"/>
    <dataValidation allowBlank="1" showInputMessage="1" showErrorMessage="1" errorTitle="Atenção" error="Não esquecer de buscar os valores e alterar na coluna F - das linhas 50 a 60, em caso de mais de um Sindicato." promptTitle="Benefícios" prompt="- Em caso de mais de um Sindicato em &quot;Dados&quot;, não esquecer de buscar os valores e alterar na coluna F - das linhas 50 a 60." sqref="F85:F94"/>
  </dataValidations>
  <pageMargins left="0.39370078740157483" right="0.19685039370078741" top="0.59055118110236227" bottom="0.39370078740157483" header="0.31496062992125984" footer="0.31496062992125984"/>
  <pageSetup paperSize="9" scale="60" orientation="portrait" r:id="rId1"/>
  <rowBreaks count="1" manualBreakCount="1">
    <brk id="15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1"/>
  <sheetViews>
    <sheetView topLeftCell="A196" zoomScale="110" zoomScaleNormal="110" workbookViewId="0">
      <selection activeCell="I6" sqref="I6"/>
    </sheetView>
  </sheetViews>
  <sheetFormatPr defaultRowHeight="14.4"/>
  <cols>
    <col min="1" max="1" width="5.88671875" style="1" customWidth="1"/>
    <col min="2" max="2" width="29.44140625" style="1" customWidth="1"/>
    <col min="3" max="3" width="25.44140625" style="1" customWidth="1"/>
    <col min="4" max="4" width="22.88671875" style="1" customWidth="1"/>
    <col min="5" max="5" width="37.33203125" style="1" customWidth="1"/>
    <col min="6" max="6" width="22.44140625" style="1" bestFit="1" customWidth="1"/>
    <col min="7" max="7" width="20.5546875" style="2" customWidth="1"/>
  </cols>
  <sheetData>
    <row r="1" spans="1:7" ht="15" customHeight="1">
      <c r="A1" s="372" t="s">
        <v>171</v>
      </c>
      <c r="B1" s="372"/>
      <c r="C1" s="372"/>
      <c r="D1" s="372"/>
      <c r="E1" s="372"/>
      <c r="F1" s="372"/>
      <c r="G1" s="372"/>
    </row>
    <row r="2" spans="1:7" ht="15" customHeight="1">
      <c r="A2" s="372" t="s">
        <v>0</v>
      </c>
      <c r="B2" s="372"/>
      <c r="C2" s="372"/>
      <c r="D2" s="372"/>
      <c r="E2" s="372"/>
      <c r="F2" s="372"/>
      <c r="G2" s="372"/>
    </row>
    <row r="3" spans="1:7">
      <c r="A3" s="142"/>
      <c r="B3" s="142"/>
      <c r="C3" s="142"/>
      <c r="D3" s="142"/>
      <c r="E3" s="142"/>
      <c r="F3" s="142"/>
      <c r="G3" s="142"/>
    </row>
    <row r="4" spans="1:7" ht="15" thickBot="1">
      <c r="A4" s="143"/>
      <c r="B4" s="143"/>
      <c r="C4" s="143"/>
      <c r="D4" s="143"/>
      <c r="E4" s="143"/>
      <c r="F4" s="143"/>
      <c r="G4" s="143"/>
    </row>
    <row r="5" spans="1:7" ht="15.6" thickTop="1" thickBot="1">
      <c r="A5" s="373" t="s">
        <v>1</v>
      </c>
      <c r="B5" s="373"/>
      <c r="C5" s="374" t="s">
        <v>238</v>
      </c>
      <c r="D5" s="375"/>
      <c r="E5" s="144"/>
      <c r="F5" s="145"/>
      <c r="G5" s="144"/>
    </row>
    <row r="6" spans="1:7" ht="15.6" thickTop="1" thickBot="1">
      <c r="A6" s="373" t="s">
        <v>2</v>
      </c>
      <c r="B6" s="373"/>
      <c r="C6" s="376"/>
      <c r="D6" s="377"/>
      <c r="E6" s="144"/>
      <c r="F6" s="146">
        <v>1</v>
      </c>
      <c r="G6" s="144"/>
    </row>
    <row r="7" spans="1:7" ht="15" thickTop="1">
      <c r="A7" s="147"/>
      <c r="B7" s="148"/>
      <c r="C7" s="148"/>
      <c r="D7" s="143"/>
      <c r="E7" s="144"/>
      <c r="F7" s="142"/>
      <c r="G7" s="149"/>
    </row>
    <row r="8" spans="1:7">
      <c r="A8" s="148"/>
      <c r="B8" s="148"/>
      <c r="C8" s="148"/>
      <c r="D8" s="143"/>
      <c r="E8" s="144"/>
      <c r="F8" s="150"/>
      <c r="G8" s="149"/>
    </row>
    <row r="9" spans="1:7" ht="15" thickBot="1">
      <c r="A9" s="415" t="s">
        <v>3</v>
      </c>
      <c r="B9" s="415"/>
      <c r="C9" s="415"/>
      <c r="D9" s="415"/>
      <c r="E9" s="415"/>
      <c r="F9" s="415"/>
      <c r="G9" s="415"/>
    </row>
    <row r="10" spans="1:7" ht="15.6" thickTop="1" thickBot="1">
      <c r="A10" s="151" t="s">
        <v>4</v>
      </c>
      <c r="B10" s="152" t="s">
        <v>5</v>
      </c>
      <c r="C10" s="153"/>
      <c r="D10" s="154"/>
      <c r="E10" s="155"/>
      <c r="F10" s="416" t="s">
        <v>6</v>
      </c>
      <c r="G10" s="394"/>
    </row>
    <row r="11" spans="1:7" ht="15.6" thickTop="1" thickBot="1">
      <c r="A11" s="151" t="s">
        <v>7</v>
      </c>
      <c r="B11" s="156" t="s">
        <v>8</v>
      </c>
      <c r="C11" s="154"/>
      <c r="D11" s="154"/>
      <c r="E11" s="155"/>
      <c r="F11" s="416" t="s">
        <v>176</v>
      </c>
      <c r="G11" s="394"/>
    </row>
    <row r="12" spans="1:7" ht="15" thickTop="1">
      <c r="A12" s="381" t="s">
        <v>9</v>
      </c>
      <c r="B12" s="383" t="s">
        <v>223</v>
      </c>
      <c r="C12" s="384"/>
      <c r="D12" s="384"/>
      <c r="E12" s="385"/>
      <c r="F12" s="389" t="s">
        <v>177</v>
      </c>
      <c r="G12" s="389"/>
    </row>
    <row r="13" spans="1:7" ht="15" thickBot="1">
      <c r="A13" s="382"/>
      <c r="B13" s="386"/>
      <c r="C13" s="387"/>
      <c r="D13" s="387"/>
      <c r="E13" s="388"/>
      <c r="F13" s="390">
        <v>2026</v>
      </c>
      <c r="G13" s="391"/>
    </row>
    <row r="14" spans="1:7" ht="15.6" thickTop="1" thickBot="1">
      <c r="A14" s="151" t="s">
        <v>10</v>
      </c>
      <c r="B14" s="152" t="s">
        <v>11</v>
      </c>
      <c r="C14" s="153"/>
      <c r="D14" s="154"/>
      <c r="E14" s="155"/>
      <c r="F14" s="394"/>
      <c r="G14" s="394"/>
    </row>
    <row r="15" spans="1:7" ht="15" thickTop="1">
      <c r="A15" s="142"/>
      <c r="B15" s="143"/>
      <c r="C15" s="143"/>
      <c r="D15" s="143"/>
      <c r="E15" s="143"/>
      <c r="F15" s="143"/>
      <c r="G15" s="142"/>
    </row>
    <row r="16" spans="1:7" ht="15" thickBot="1">
      <c r="A16" s="415" t="s">
        <v>12</v>
      </c>
      <c r="B16" s="415"/>
      <c r="C16" s="415"/>
      <c r="D16" s="415"/>
      <c r="E16" s="415"/>
      <c r="F16" s="415"/>
      <c r="G16" s="415"/>
    </row>
    <row r="17" spans="1:7" ht="30" thickTop="1" thickBot="1">
      <c r="A17" s="414" t="s">
        <v>13</v>
      </c>
      <c r="B17" s="414"/>
      <c r="C17" s="157" t="s">
        <v>14</v>
      </c>
      <c r="D17" s="157" t="s">
        <v>15</v>
      </c>
      <c r="E17" s="157" t="s">
        <v>16</v>
      </c>
      <c r="F17" s="157" t="s">
        <v>17</v>
      </c>
      <c r="G17" s="157" t="s">
        <v>18</v>
      </c>
    </row>
    <row r="18" spans="1:7" ht="15.6" thickTop="1" thickBot="1">
      <c r="A18" s="373" t="s">
        <v>172</v>
      </c>
      <c r="B18" s="373"/>
      <c r="C18" s="151" t="s">
        <v>146</v>
      </c>
      <c r="D18" s="151" t="s">
        <v>147</v>
      </c>
      <c r="E18" s="158">
        <v>2</v>
      </c>
      <c r="F18" s="158">
        <v>2</v>
      </c>
      <c r="G18" s="158">
        <v>4</v>
      </c>
    </row>
    <row r="19" spans="1:7" ht="15" thickTop="1">
      <c r="A19" s="419" t="s">
        <v>19</v>
      </c>
      <c r="B19" s="419"/>
      <c r="C19" s="419"/>
      <c r="D19" s="419"/>
      <c r="E19" s="419"/>
      <c r="F19" s="419"/>
      <c r="G19" s="419"/>
    </row>
    <row r="20" spans="1:7">
      <c r="A20" s="410"/>
      <c r="B20" s="410"/>
      <c r="C20" s="410"/>
      <c r="D20" s="410"/>
      <c r="E20" s="410"/>
      <c r="F20" s="410"/>
      <c r="G20" s="410"/>
    </row>
    <row r="21" spans="1:7">
      <c r="A21" s="410" t="s">
        <v>20</v>
      </c>
      <c r="B21" s="410"/>
      <c r="C21" s="410"/>
      <c r="D21" s="410"/>
      <c r="E21" s="410"/>
      <c r="F21" s="410"/>
      <c r="G21" s="410"/>
    </row>
    <row r="22" spans="1:7">
      <c r="A22" s="410"/>
      <c r="B22" s="410"/>
      <c r="C22" s="410"/>
      <c r="D22" s="410"/>
      <c r="E22" s="410"/>
      <c r="F22" s="410"/>
      <c r="G22" s="410"/>
    </row>
    <row r="23" spans="1:7">
      <c r="A23" s="148"/>
      <c r="B23" s="148"/>
      <c r="C23" s="148"/>
      <c r="D23" s="148"/>
      <c r="E23" s="148"/>
      <c r="F23" s="148"/>
      <c r="G23" s="148"/>
    </row>
    <row r="24" spans="1:7">
      <c r="A24" s="159" t="s">
        <v>21</v>
      </c>
      <c r="B24" s="142"/>
      <c r="C24" s="142"/>
      <c r="D24" s="142"/>
      <c r="E24" s="142"/>
      <c r="F24" s="145"/>
      <c r="G24" s="142"/>
    </row>
    <row r="25" spans="1:7">
      <c r="A25" s="142"/>
      <c r="B25" s="142"/>
      <c r="C25" s="142"/>
      <c r="D25" s="142"/>
      <c r="E25" s="142"/>
      <c r="F25" s="145"/>
      <c r="G25" s="142"/>
    </row>
    <row r="26" spans="1:7">
      <c r="A26" s="413" t="s">
        <v>22</v>
      </c>
      <c r="B26" s="413"/>
      <c r="C26" s="413"/>
      <c r="D26" s="413"/>
      <c r="E26" s="413"/>
      <c r="F26" s="413"/>
      <c r="G26" s="413"/>
    </row>
    <row r="27" spans="1:7" ht="15" thickBot="1">
      <c r="A27" s="420" t="s">
        <v>23</v>
      </c>
      <c r="B27" s="420"/>
      <c r="C27" s="420"/>
      <c r="D27" s="420"/>
      <c r="E27" s="420"/>
      <c r="F27" s="420"/>
      <c r="G27" s="420"/>
    </row>
    <row r="28" spans="1:7" ht="15.6" thickTop="1" thickBot="1">
      <c r="A28" s="392" t="s">
        <v>24</v>
      </c>
      <c r="B28" s="392"/>
      <c r="C28" s="392"/>
      <c r="D28" s="392"/>
      <c r="E28" s="392"/>
      <c r="F28" s="392"/>
      <c r="G28" s="392"/>
    </row>
    <row r="29" spans="1:7" ht="15.6" thickTop="1" thickBot="1">
      <c r="A29" s="151">
        <v>1</v>
      </c>
      <c r="B29" s="392" t="s">
        <v>13</v>
      </c>
      <c r="C29" s="392"/>
      <c r="D29" s="392"/>
      <c r="E29" s="392"/>
      <c r="F29" s="373" t="s">
        <v>172</v>
      </c>
      <c r="G29" s="373"/>
    </row>
    <row r="30" spans="1:7" ht="15.6" thickTop="1" thickBot="1">
      <c r="A30" s="151">
        <v>2</v>
      </c>
      <c r="B30" s="392" t="s">
        <v>25</v>
      </c>
      <c r="C30" s="392"/>
      <c r="D30" s="392"/>
      <c r="E30" s="392"/>
      <c r="F30" s="417" t="s">
        <v>148</v>
      </c>
      <c r="G30" s="418"/>
    </row>
    <row r="31" spans="1:7" ht="15.6" thickTop="1" thickBot="1">
      <c r="A31" s="151">
        <v>3</v>
      </c>
      <c r="B31" s="392" t="s">
        <v>26</v>
      </c>
      <c r="C31" s="392"/>
      <c r="D31" s="392"/>
      <c r="E31" s="392"/>
      <c r="F31" s="393">
        <v>1719.62</v>
      </c>
      <c r="G31" s="393"/>
    </row>
    <row r="32" spans="1:7" ht="43.5" customHeight="1" thickTop="1" thickBot="1">
      <c r="A32" s="151">
        <v>4</v>
      </c>
      <c r="B32" s="392" t="s">
        <v>27</v>
      </c>
      <c r="C32" s="392"/>
      <c r="D32" s="392"/>
      <c r="E32" s="392"/>
      <c r="F32" s="394" t="s">
        <v>173</v>
      </c>
      <c r="G32" s="394"/>
    </row>
    <row r="33" spans="1:8" ht="15.6" thickTop="1" thickBot="1">
      <c r="A33" s="151">
        <v>5</v>
      </c>
      <c r="B33" s="392" t="s">
        <v>28</v>
      </c>
      <c r="C33" s="392"/>
      <c r="D33" s="392"/>
      <c r="E33" s="392"/>
      <c r="F33" s="395" t="s">
        <v>29</v>
      </c>
      <c r="G33" s="396"/>
    </row>
    <row r="34" spans="1:8" ht="15" thickTop="1">
      <c r="A34" s="148" t="s">
        <v>30</v>
      </c>
      <c r="B34" s="160"/>
      <c r="C34" s="160"/>
      <c r="D34" s="160"/>
      <c r="E34" s="160"/>
      <c r="F34" s="150"/>
      <c r="G34" s="150"/>
    </row>
    <row r="35" spans="1:8">
      <c r="A35" s="148" t="s">
        <v>31</v>
      </c>
      <c r="B35" s="160"/>
      <c r="C35" s="160"/>
      <c r="D35" s="160"/>
      <c r="E35" s="160"/>
      <c r="F35" s="150"/>
      <c r="G35" s="150"/>
    </row>
    <row r="36" spans="1:8">
      <c r="A36" s="142"/>
      <c r="B36" s="160"/>
      <c r="C36" s="160"/>
      <c r="D36" s="160"/>
      <c r="E36" s="160"/>
      <c r="F36" s="150"/>
      <c r="G36" s="150"/>
    </row>
    <row r="37" spans="1:8" ht="15" thickBot="1">
      <c r="A37" s="161" t="s">
        <v>32</v>
      </c>
      <c r="B37" s="161"/>
      <c r="C37" s="161"/>
      <c r="D37" s="161"/>
      <c r="E37" s="161"/>
      <c r="F37" s="161"/>
      <c r="G37" s="161"/>
    </row>
    <row r="38" spans="1:8" ht="15.6" thickTop="1" thickBot="1">
      <c r="A38" s="162">
        <v>1</v>
      </c>
      <c r="B38" s="398" t="s">
        <v>33</v>
      </c>
      <c r="C38" s="399"/>
      <c r="D38" s="399"/>
      <c r="E38" s="400"/>
      <c r="F38" s="157" t="s">
        <v>34</v>
      </c>
      <c r="G38" s="162" t="s">
        <v>35</v>
      </c>
    </row>
    <row r="39" spans="1:8" ht="15.6" thickTop="1" thickBot="1">
      <c r="A39" s="163" t="s">
        <v>4</v>
      </c>
      <c r="B39" s="152" t="s">
        <v>36</v>
      </c>
      <c r="C39" s="153"/>
      <c r="D39" s="153"/>
      <c r="E39" s="164"/>
      <c r="F39" s="165"/>
      <c r="G39" s="166">
        <v>1719.62</v>
      </c>
    </row>
    <row r="40" spans="1:8" ht="15.6" thickTop="1" thickBot="1">
      <c r="A40" s="163" t="s">
        <v>7</v>
      </c>
      <c r="B40" s="152" t="s">
        <v>179</v>
      </c>
      <c r="C40" s="153"/>
      <c r="D40" s="153"/>
      <c r="E40" s="164"/>
      <c r="F40" s="165">
        <v>0.3</v>
      </c>
      <c r="G40" s="167">
        <f>G39*F40</f>
        <v>515.88599999999997</v>
      </c>
    </row>
    <row r="41" spans="1:8" ht="15.6" thickTop="1" thickBot="1">
      <c r="A41" s="163" t="s">
        <v>9</v>
      </c>
      <c r="B41" s="152" t="s">
        <v>178</v>
      </c>
      <c r="C41" s="153"/>
      <c r="D41" s="153"/>
      <c r="E41" s="164"/>
      <c r="F41" s="165">
        <v>0.06</v>
      </c>
      <c r="G41" s="167">
        <f>G39*F41</f>
        <v>103.17719999999998</v>
      </c>
      <c r="H41" s="291"/>
    </row>
    <row r="42" spans="1:8" ht="50.25" customHeight="1" thickTop="1" thickBot="1">
      <c r="A42" s="163" t="s">
        <v>10</v>
      </c>
      <c r="B42" s="401" t="s">
        <v>197</v>
      </c>
      <c r="C42" s="402"/>
      <c r="D42" s="402"/>
      <c r="E42" s="403"/>
      <c r="F42" s="165">
        <v>0.25</v>
      </c>
      <c r="G42" s="167">
        <f>(((($G$39+$G$40+$G$41)/220)*F42)*7)*[1]Dados!$M$30</f>
        <v>279.04742727272725</v>
      </c>
      <c r="H42" s="241"/>
    </row>
    <row r="43" spans="1:8" ht="29.25" customHeight="1" thickTop="1" thickBot="1">
      <c r="A43" s="163" t="s">
        <v>37</v>
      </c>
      <c r="B43" s="404"/>
      <c r="C43" s="405"/>
      <c r="D43" s="405"/>
      <c r="E43" s="406"/>
      <c r="F43" s="235"/>
      <c r="G43" s="236"/>
      <c r="H43" s="434"/>
    </row>
    <row r="44" spans="1:8" ht="15.6" thickTop="1" thickBot="1">
      <c r="A44" s="163" t="s">
        <v>38</v>
      </c>
      <c r="B44" s="152" t="s">
        <v>39</v>
      </c>
      <c r="C44" s="153"/>
      <c r="D44" s="153"/>
      <c r="E44" s="164"/>
      <c r="F44" s="165"/>
      <c r="G44" s="167"/>
      <c r="H44" s="434"/>
    </row>
    <row r="45" spans="1:8" ht="15.6" thickTop="1" thickBot="1">
      <c r="A45" s="407" t="s">
        <v>40</v>
      </c>
      <c r="B45" s="408"/>
      <c r="C45" s="408"/>
      <c r="D45" s="408"/>
      <c r="E45" s="408"/>
      <c r="F45" s="409"/>
      <c r="G45" s="273">
        <f>SUM(G39:G44)</f>
        <v>2617.7306272727274</v>
      </c>
    </row>
    <row r="46" spans="1:8" ht="15" thickTop="1">
      <c r="A46" s="148" t="s">
        <v>41</v>
      </c>
      <c r="B46" s="148"/>
      <c r="C46" s="148"/>
      <c r="D46" s="148"/>
      <c r="E46" s="148"/>
      <c r="F46" s="168"/>
      <c r="G46" s="169"/>
    </row>
    <row r="47" spans="1:8">
      <c r="A47" s="410"/>
      <c r="B47" s="410"/>
      <c r="C47" s="410"/>
      <c r="D47" s="410"/>
      <c r="E47" s="410"/>
      <c r="F47" s="410"/>
      <c r="G47" s="410"/>
    </row>
    <row r="48" spans="1:8">
      <c r="A48" s="410"/>
      <c r="B48" s="410"/>
      <c r="C48" s="410"/>
      <c r="D48" s="410"/>
      <c r="E48" s="410"/>
      <c r="F48" s="410"/>
      <c r="G48" s="410"/>
    </row>
    <row r="49" spans="1:7">
      <c r="A49" s="148"/>
      <c r="B49" s="148"/>
      <c r="C49" s="148"/>
      <c r="D49" s="148"/>
      <c r="E49" s="148"/>
      <c r="F49" s="168"/>
      <c r="G49" s="169"/>
    </row>
    <row r="50" spans="1:7">
      <c r="A50" s="411" t="s">
        <v>42</v>
      </c>
      <c r="B50" s="411"/>
      <c r="C50" s="411"/>
      <c r="D50" s="411"/>
      <c r="E50" s="411"/>
      <c r="F50" s="411"/>
      <c r="G50" s="411"/>
    </row>
    <row r="51" spans="1:7">
      <c r="A51" s="148"/>
      <c r="B51" s="148"/>
      <c r="C51" s="148"/>
      <c r="D51" s="148"/>
      <c r="E51" s="148"/>
      <c r="F51" s="168"/>
      <c r="G51" s="169"/>
    </row>
    <row r="52" spans="1:7" ht="15" thickBot="1">
      <c r="A52" s="413" t="s">
        <v>43</v>
      </c>
      <c r="B52" s="413"/>
      <c r="C52" s="413"/>
      <c r="D52" s="413"/>
      <c r="E52" s="413"/>
      <c r="F52" s="413"/>
      <c r="G52" s="413"/>
    </row>
    <row r="53" spans="1:7" ht="15.6" thickTop="1" thickBot="1">
      <c r="A53" s="157" t="s">
        <v>44</v>
      </c>
      <c r="B53" s="414" t="s">
        <v>45</v>
      </c>
      <c r="C53" s="414"/>
      <c r="D53" s="414"/>
      <c r="E53" s="414"/>
      <c r="F53" s="157" t="s">
        <v>34</v>
      </c>
      <c r="G53" s="162" t="s">
        <v>35</v>
      </c>
    </row>
    <row r="54" spans="1:7" ht="15.6" thickTop="1" thickBot="1">
      <c r="A54" s="151" t="s">
        <v>4</v>
      </c>
      <c r="B54" s="170" t="s">
        <v>174</v>
      </c>
      <c r="C54" s="171"/>
      <c r="D54" s="172"/>
      <c r="E54" s="173"/>
      <c r="F54" s="174">
        <v>8.3299999999999999E-2</v>
      </c>
      <c r="G54" s="175">
        <f>F54*$G$45</f>
        <v>218.05696125181819</v>
      </c>
    </row>
    <row r="55" spans="1:7" ht="15.6" thickTop="1" thickBot="1">
      <c r="A55" s="151" t="s">
        <v>7</v>
      </c>
      <c r="B55" s="412" t="s">
        <v>175</v>
      </c>
      <c r="C55" s="412"/>
      <c r="D55" s="412"/>
      <c r="E55" s="412"/>
      <c r="F55" s="174">
        <v>0.121</v>
      </c>
      <c r="G55" s="175">
        <f>F55*$G$45</f>
        <v>316.74540589999998</v>
      </c>
    </row>
    <row r="56" spans="1:7" ht="15.6" thickTop="1" thickBot="1">
      <c r="A56" s="407" t="s">
        <v>40</v>
      </c>
      <c r="B56" s="408"/>
      <c r="C56" s="408"/>
      <c r="D56" s="408"/>
      <c r="E56" s="409"/>
      <c r="F56" s="176">
        <f>SUM(F54:F55)</f>
        <v>0.20429999999999998</v>
      </c>
      <c r="G56" s="272">
        <f>SUM(G54:G55)</f>
        <v>534.8023671518182</v>
      </c>
    </row>
    <row r="57" spans="1:7" ht="15" thickTop="1">
      <c r="A57" s="410" t="s">
        <v>46</v>
      </c>
      <c r="B57" s="410"/>
      <c r="C57" s="410"/>
      <c r="D57" s="410"/>
      <c r="E57" s="410"/>
      <c r="F57" s="410"/>
      <c r="G57" s="410"/>
    </row>
    <row r="58" spans="1:7">
      <c r="A58" s="410"/>
      <c r="B58" s="410"/>
      <c r="C58" s="410"/>
      <c r="D58" s="410"/>
      <c r="E58" s="410"/>
      <c r="F58" s="410"/>
      <c r="G58" s="410"/>
    </row>
    <row r="59" spans="1:7">
      <c r="A59" s="397" t="s">
        <v>47</v>
      </c>
      <c r="B59" s="397"/>
      <c r="C59" s="397"/>
      <c r="D59" s="397"/>
      <c r="E59" s="397"/>
      <c r="F59" s="397"/>
      <c r="G59" s="397"/>
    </row>
    <row r="60" spans="1:7">
      <c r="A60" s="397"/>
      <c r="B60" s="397"/>
      <c r="C60" s="397"/>
      <c r="D60" s="397"/>
      <c r="E60" s="397"/>
      <c r="F60" s="397"/>
      <c r="G60" s="397"/>
    </row>
    <row r="61" spans="1:7" ht="15" thickBot="1">
      <c r="A61" s="178"/>
      <c r="B61" s="178"/>
      <c r="C61" s="178"/>
      <c r="D61" s="178"/>
      <c r="E61" s="178"/>
      <c r="F61" s="178"/>
      <c r="G61" s="178"/>
    </row>
    <row r="62" spans="1:7" ht="15.6" thickTop="1" thickBot="1">
      <c r="A62" s="421" t="s">
        <v>48</v>
      </c>
      <c r="B62" s="422"/>
      <c r="C62" s="422"/>
      <c r="D62" s="422"/>
      <c r="E62" s="422"/>
      <c r="F62" s="423"/>
      <c r="G62" s="162" t="s">
        <v>35</v>
      </c>
    </row>
    <row r="63" spans="1:7" ht="15.6" thickTop="1" thickBot="1">
      <c r="A63" s="151">
        <v>1</v>
      </c>
      <c r="B63" s="170" t="s">
        <v>32</v>
      </c>
      <c r="C63" s="171"/>
      <c r="D63" s="172"/>
      <c r="E63" s="172"/>
      <c r="F63" s="179"/>
      <c r="G63" s="175">
        <f>G45</f>
        <v>2617.7306272727274</v>
      </c>
    </row>
    <row r="64" spans="1:7" ht="15.6" thickTop="1" thickBot="1">
      <c r="A64" s="151" t="s">
        <v>44</v>
      </c>
      <c r="B64" s="170" t="s">
        <v>43</v>
      </c>
      <c r="C64" s="171"/>
      <c r="D64" s="172"/>
      <c r="E64" s="172"/>
      <c r="F64" s="179"/>
      <c r="G64" s="175">
        <f>G56</f>
        <v>534.8023671518182</v>
      </c>
    </row>
    <row r="65" spans="1:7" ht="15.6" thickTop="1" thickBot="1">
      <c r="A65" s="424" t="s">
        <v>49</v>
      </c>
      <c r="B65" s="425"/>
      <c r="C65" s="425"/>
      <c r="D65" s="425"/>
      <c r="E65" s="425"/>
      <c r="F65" s="426"/>
      <c r="G65" s="272">
        <f>SUM(G63:G64)</f>
        <v>3152.5329944245454</v>
      </c>
    </row>
    <row r="66" spans="1:7" ht="15" thickTop="1">
      <c r="A66" s="178"/>
      <c r="B66" s="178"/>
      <c r="C66" s="178"/>
      <c r="D66" s="178"/>
      <c r="E66" s="178"/>
      <c r="F66" s="178"/>
      <c r="G66" s="178"/>
    </row>
    <row r="67" spans="1:7" ht="15" thickBot="1">
      <c r="A67" s="161" t="s">
        <v>50</v>
      </c>
      <c r="B67" s="145"/>
      <c r="C67" s="145"/>
      <c r="D67" s="145"/>
      <c r="E67" s="145"/>
      <c r="F67" s="145"/>
      <c r="G67" s="145"/>
    </row>
    <row r="68" spans="1:7" ht="15.6" thickTop="1" thickBot="1">
      <c r="A68" s="157" t="s">
        <v>51</v>
      </c>
      <c r="B68" s="414" t="s">
        <v>52</v>
      </c>
      <c r="C68" s="414"/>
      <c r="D68" s="414"/>
      <c r="E68" s="414"/>
      <c r="F68" s="157" t="s">
        <v>34</v>
      </c>
      <c r="G68" s="162" t="s">
        <v>35</v>
      </c>
    </row>
    <row r="69" spans="1:7" ht="15.6" thickTop="1" thickBot="1">
      <c r="A69" s="151" t="s">
        <v>4</v>
      </c>
      <c r="B69" s="170" t="s">
        <v>149</v>
      </c>
      <c r="C69" s="171"/>
      <c r="D69" s="172"/>
      <c r="E69" s="173"/>
      <c r="F69" s="174">
        <v>0.2</v>
      </c>
      <c r="G69" s="175">
        <f>$G$65*F69</f>
        <v>630.50659888490918</v>
      </c>
    </row>
    <row r="70" spans="1:7" ht="15.6" thickTop="1" thickBot="1">
      <c r="A70" s="151" t="s">
        <v>7</v>
      </c>
      <c r="B70" s="170" t="s">
        <v>150</v>
      </c>
      <c r="C70" s="171"/>
      <c r="D70" s="172"/>
      <c r="E70" s="173"/>
      <c r="F70" s="174">
        <v>2.5000000000000001E-2</v>
      </c>
      <c r="G70" s="175">
        <f t="shared" ref="G70:G76" si="0">$G$65*F70</f>
        <v>78.813324860613648</v>
      </c>
    </row>
    <row r="71" spans="1:7" ht="15.6" thickTop="1" thickBot="1">
      <c r="A71" s="151" t="s">
        <v>9</v>
      </c>
      <c r="B71" s="170" t="s">
        <v>151</v>
      </c>
      <c r="C71" s="171"/>
      <c r="D71" s="172"/>
      <c r="E71" s="173"/>
      <c r="F71" s="174">
        <v>0.03</v>
      </c>
      <c r="G71" s="175">
        <f t="shared" si="0"/>
        <v>94.575989832736354</v>
      </c>
    </row>
    <row r="72" spans="1:7" ht="15.6" thickTop="1" thickBot="1">
      <c r="A72" s="151" t="s">
        <v>10</v>
      </c>
      <c r="B72" s="170" t="s">
        <v>152</v>
      </c>
      <c r="C72" s="171"/>
      <c r="D72" s="172"/>
      <c r="E72" s="173"/>
      <c r="F72" s="174">
        <v>1.4999999999999999E-2</v>
      </c>
      <c r="G72" s="175">
        <f t="shared" si="0"/>
        <v>47.287994916368177</v>
      </c>
    </row>
    <row r="73" spans="1:7" ht="15.6" thickTop="1" thickBot="1">
      <c r="A73" s="151" t="s">
        <v>37</v>
      </c>
      <c r="B73" s="170" t="s">
        <v>153</v>
      </c>
      <c r="C73" s="171"/>
      <c r="D73" s="172"/>
      <c r="E73" s="173"/>
      <c r="F73" s="174">
        <v>0.01</v>
      </c>
      <c r="G73" s="175">
        <f t="shared" si="0"/>
        <v>31.525329944245456</v>
      </c>
    </row>
    <row r="74" spans="1:7" ht="15.6" thickTop="1" thickBot="1">
      <c r="A74" s="151" t="s">
        <v>38</v>
      </c>
      <c r="B74" s="170" t="s">
        <v>154</v>
      </c>
      <c r="C74" s="171"/>
      <c r="D74" s="172"/>
      <c r="E74" s="173"/>
      <c r="F74" s="174">
        <v>6.0000000000000001E-3</v>
      </c>
      <c r="G74" s="175">
        <f t="shared" si="0"/>
        <v>18.915197966547272</v>
      </c>
    </row>
    <row r="75" spans="1:7" ht="15.6" thickTop="1" thickBot="1">
      <c r="A75" s="151" t="s">
        <v>53</v>
      </c>
      <c r="B75" s="170" t="s">
        <v>155</v>
      </c>
      <c r="C75" s="171"/>
      <c r="D75" s="172"/>
      <c r="E75" s="173"/>
      <c r="F75" s="174">
        <v>2E-3</v>
      </c>
      <c r="G75" s="175">
        <f t="shared" si="0"/>
        <v>6.3050659888490914</v>
      </c>
    </row>
    <row r="76" spans="1:7" ht="15.6" thickTop="1" thickBot="1">
      <c r="A76" s="151" t="s">
        <v>54</v>
      </c>
      <c r="B76" s="170" t="s">
        <v>156</v>
      </c>
      <c r="C76" s="171"/>
      <c r="D76" s="172"/>
      <c r="E76" s="173"/>
      <c r="F76" s="174">
        <v>0.08</v>
      </c>
      <c r="G76" s="175">
        <f t="shared" si="0"/>
        <v>252.20263955396365</v>
      </c>
    </row>
    <row r="77" spans="1:7" ht="15.6" thickTop="1" thickBot="1">
      <c r="A77" s="407" t="s">
        <v>40</v>
      </c>
      <c r="B77" s="408"/>
      <c r="C77" s="408"/>
      <c r="D77" s="408"/>
      <c r="E77" s="409"/>
      <c r="F77" s="176">
        <f>SUM(F69:F76)</f>
        <v>0.36800000000000005</v>
      </c>
      <c r="G77" s="272">
        <f>SUM(G69:G76)</f>
        <v>1160.1321419482326</v>
      </c>
    </row>
    <row r="78" spans="1:7" ht="15" thickTop="1">
      <c r="A78" s="410" t="s">
        <v>55</v>
      </c>
      <c r="B78" s="410"/>
      <c r="C78" s="410"/>
      <c r="D78" s="410"/>
      <c r="E78" s="410"/>
      <c r="F78" s="410"/>
      <c r="G78" s="410"/>
    </row>
    <row r="79" spans="1:7">
      <c r="A79" s="410" t="s">
        <v>56</v>
      </c>
      <c r="B79" s="410"/>
      <c r="C79" s="410"/>
      <c r="D79" s="410"/>
      <c r="E79" s="410"/>
      <c r="F79" s="410"/>
      <c r="G79" s="410"/>
    </row>
    <row r="80" spans="1:7">
      <c r="A80" s="148" t="s">
        <v>193</v>
      </c>
      <c r="B80" s="159"/>
      <c r="C80" s="159"/>
      <c r="D80" s="159"/>
      <c r="E80" s="159"/>
      <c r="F80" s="159"/>
      <c r="G80" s="159"/>
    </row>
    <row r="81" spans="1:8">
      <c r="A81" s="148" t="s">
        <v>194</v>
      </c>
      <c r="B81" s="159"/>
      <c r="C81" s="159"/>
      <c r="D81" s="159"/>
      <c r="E81" s="159"/>
      <c r="F81" s="159"/>
      <c r="G81" s="159"/>
    </row>
    <row r="82" spans="1:8">
      <c r="A82" s="180"/>
      <c r="B82" s="159"/>
      <c r="C82" s="159"/>
      <c r="D82" s="159"/>
      <c r="E82" s="159"/>
      <c r="F82" s="159"/>
      <c r="G82" s="159"/>
    </row>
    <row r="83" spans="1:8" ht="15" thickBot="1">
      <c r="A83" s="161" t="s">
        <v>57</v>
      </c>
      <c r="B83" s="159"/>
      <c r="C83" s="159"/>
      <c r="D83" s="159"/>
      <c r="E83" s="159"/>
      <c r="F83" s="159"/>
      <c r="G83" s="159"/>
    </row>
    <row r="84" spans="1:8" ht="15.6" thickTop="1" thickBot="1">
      <c r="A84" s="157" t="s">
        <v>58</v>
      </c>
      <c r="B84" s="421" t="s">
        <v>59</v>
      </c>
      <c r="C84" s="422"/>
      <c r="D84" s="422"/>
      <c r="E84" s="422"/>
      <c r="F84" s="157" t="s">
        <v>34</v>
      </c>
      <c r="G84" s="181" t="s">
        <v>35</v>
      </c>
    </row>
    <row r="85" spans="1:8" ht="27.75" customHeight="1" thickTop="1" thickBot="1">
      <c r="A85" s="373" t="s">
        <v>4</v>
      </c>
      <c r="B85" s="378" t="s">
        <v>191</v>
      </c>
      <c r="C85" s="379"/>
      <c r="D85" s="379"/>
      <c r="E85" s="380"/>
      <c r="F85" s="182"/>
      <c r="G85" s="183">
        <v>120</v>
      </c>
    </row>
    <row r="86" spans="1:8" ht="15.6" thickTop="1" thickBot="1">
      <c r="A86" s="373"/>
      <c r="B86" s="152" t="s">
        <v>60</v>
      </c>
      <c r="C86" s="153"/>
      <c r="D86" s="154"/>
      <c r="E86" s="184"/>
      <c r="F86" s="165">
        <v>0.06</v>
      </c>
      <c r="G86" s="185">
        <f>-MIN(G85,(F86*G39))</f>
        <v>-103.17719999999998</v>
      </c>
    </row>
    <row r="87" spans="1:8" ht="15.6" thickTop="1" thickBot="1">
      <c r="A87" s="381" t="s">
        <v>7</v>
      </c>
      <c r="B87" s="186" t="s">
        <v>235</v>
      </c>
      <c r="C87" s="187"/>
      <c r="D87" s="188"/>
      <c r="E87" s="145"/>
      <c r="F87" s="182"/>
      <c r="G87" s="183">
        <v>495</v>
      </c>
    </row>
    <row r="88" spans="1:8" ht="15.6" thickTop="1" thickBot="1">
      <c r="A88" s="382"/>
      <c r="B88" s="152" t="s">
        <v>192</v>
      </c>
      <c r="C88" s="189"/>
      <c r="D88" s="155"/>
      <c r="E88" s="172"/>
      <c r="F88" s="247">
        <v>0.2</v>
      </c>
      <c r="G88" s="190">
        <f>G87*-F88</f>
        <v>-99</v>
      </c>
    </row>
    <row r="89" spans="1:8" ht="15.6" thickTop="1" thickBot="1">
      <c r="A89" s="151" t="s">
        <v>9</v>
      </c>
      <c r="B89" s="186" t="s">
        <v>225</v>
      </c>
      <c r="C89" s="189"/>
      <c r="D89" s="155"/>
      <c r="E89" s="172"/>
      <c r="F89" s="182"/>
      <c r="G89" s="190">
        <v>50</v>
      </c>
    </row>
    <row r="90" spans="1:8" ht="27.75" customHeight="1" thickTop="1" thickBot="1">
      <c r="A90" s="244" t="s">
        <v>10</v>
      </c>
      <c r="B90" s="378" t="s">
        <v>180</v>
      </c>
      <c r="C90" s="379"/>
      <c r="D90" s="379"/>
      <c r="E90" s="380"/>
      <c r="F90" s="182"/>
      <c r="G90" s="190">
        <v>10</v>
      </c>
    </row>
    <row r="91" spans="1:8" ht="15.6" thickTop="1" thickBot="1">
      <c r="A91" s="244" t="s">
        <v>37</v>
      </c>
      <c r="B91" s="186" t="s">
        <v>236</v>
      </c>
      <c r="C91" s="189"/>
      <c r="D91" s="155"/>
      <c r="E91" s="172"/>
      <c r="F91" s="182"/>
      <c r="G91" s="190">
        <v>20.78</v>
      </c>
    </row>
    <row r="92" spans="1:8" ht="16.5" customHeight="1" thickTop="1" thickBot="1">
      <c r="A92" s="243" t="s">
        <v>38</v>
      </c>
      <c r="B92" s="412" t="s">
        <v>227</v>
      </c>
      <c r="C92" s="412"/>
      <c r="D92" s="412"/>
      <c r="E92" s="412"/>
      <c r="F92" s="233"/>
      <c r="G92" s="190">
        <v>12.06</v>
      </c>
    </row>
    <row r="93" spans="1:8" ht="16.5" customHeight="1" thickTop="1" thickBot="1">
      <c r="A93" s="234" t="s">
        <v>53</v>
      </c>
      <c r="B93" s="347" t="s">
        <v>195</v>
      </c>
      <c r="C93" s="347"/>
      <c r="D93" s="347"/>
      <c r="E93" s="429"/>
      <c r="F93" s="270"/>
      <c r="G93" s="248">
        <v>255.13</v>
      </c>
      <c r="H93" s="237"/>
    </row>
    <row r="94" spans="1:8" ht="16.5" customHeight="1" thickTop="1" thickBot="1">
      <c r="A94" s="234" t="s">
        <v>54</v>
      </c>
      <c r="B94" s="348"/>
      <c r="C94" s="347"/>
      <c r="D94" s="246"/>
      <c r="E94" s="246"/>
      <c r="F94" s="269"/>
      <c r="G94" s="248"/>
      <c r="H94" s="242"/>
    </row>
    <row r="95" spans="1:8" ht="15.6" thickTop="1" thickBot="1">
      <c r="A95" s="427" t="s">
        <v>40</v>
      </c>
      <c r="B95" s="425"/>
      <c r="C95" s="425"/>
      <c r="D95" s="425"/>
      <c r="E95" s="425"/>
      <c r="F95" s="428"/>
      <c r="G95" s="271">
        <f>SUM(G85:G94)</f>
        <v>760.79279999999994</v>
      </c>
    </row>
    <row r="96" spans="1:8" ht="15" thickTop="1">
      <c r="A96" s="148" t="s">
        <v>62</v>
      </c>
      <c r="B96" s="143"/>
      <c r="C96" s="143"/>
      <c r="D96" s="143"/>
      <c r="E96" s="143"/>
      <c r="F96" s="191"/>
      <c r="G96" s="192"/>
    </row>
    <row r="97" spans="1:7" ht="15" customHeight="1">
      <c r="A97" s="326" t="s">
        <v>198</v>
      </c>
      <c r="B97" s="326"/>
      <c r="C97" s="326"/>
      <c r="D97" s="326"/>
      <c r="E97" s="326"/>
      <c r="F97" s="326"/>
      <c r="G97" s="326"/>
    </row>
    <row r="98" spans="1:7">
      <c r="A98" s="326"/>
      <c r="B98" s="326"/>
      <c r="C98" s="326"/>
      <c r="D98" s="326"/>
      <c r="E98" s="326"/>
      <c r="F98" s="326"/>
      <c r="G98" s="326"/>
    </row>
    <row r="99" spans="1:7">
      <c r="A99" s="142"/>
      <c r="B99" s="143"/>
      <c r="C99" s="143"/>
      <c r="D99" s="143"/>
      <c r="E99" s="143"/>
      <c r="F99" s="191"/>
      <c r="G99" s="192"/>
    </row>
    <row r="100" spans="1:7" ht="15" thickBot="1">
      <c r="A100" s="161" t="s">
        <v>63</v>
      </c>
      <c r="B100" s="143"/>
      <c r="C100" s="143"/>
      <c r="D100" s="143"/>
      <c r="E100" s="143"/>
      <c r="F100" s="191"/>
      <c r="G100" s="192"/>
    </row>
    <row r="101" spans="1:7" ht="15.6" thickTop="1" thickBot="1">
      <c r="A101" s="162">
        <v>2</v>
      </c>
      <c r="B101" s="398" t="s">
        <v>64</v>
      </c>
      <c r="C101" s="399"/>
      <c r="D101" s="399"/>
      <c r="E101" s="399"/>
      <c r="F101" s="400"/>
      <c r="G101" s="162" t="s">
        <v>35</v>
      </c>
    </row>
    <row r="102" spans="1:7" ht="15.6" thickTop="1" thickBot="1">
      <c r="A102" s="163" t="s">
        <v>44</v>
      </c>
      <c r="B102" s="152" t="s">
        <v>45</v>
      </c>
      <c r="C102" s="193"/>
      <c r="D102" s="193"/>
      <c r="E102" s="193"/>
      <c r="F102" s="194"/>
      <c r="G102" s="141">
        <f>G56</f>
        <v>534.8023671518182</v>
      </c>
    </row>
    <row r="103" spans="1:7" ht="15.6" thickTop="1" thickBot="1">
      <c r="A103" s="163" t="s">
        <v>51</v>
      </c>
      <c r="B103" s="152" t="s">
        <v>52</v>
      </c>
      <c r="C103" s="193"/>
      <c r="D103" s="193"/>
      <c r="E103" s="193"/>
      <c r="F103" s="194"/>
      <c r="G103" s="141">
        <f>G77</f>
        <v>1160.1321419482326</v>
      </c>
    </row>
    <row r="104" spans="1:7" ht="15.6" thickTop="1" thickBot="1">
      <c r="A104" s="163" t="s">
        <v>58</v>
      </c>
      <c r="B104" s="152" t="s">
        <v>59</v>
      </c>
      <c r="C104" s="193"/>
      <c r="D104" s="193"/>
      <c r="E104" s="193"/>
      <c r="F104" s="194"/>
      <c r="G104" s="141">
        <f>G95</f>
        <v>760.79279999999994</v>
      </c>
    </row>
    <row r="105" spans="1:7" ht="15.6" thickTop="1" thickBot="1">
      <c r="A105" s="407" t="s">
        <v>40</v>
      </c>
      <c r="B105" s="408"/>
      <c r="C105" s="408"/>
      <c r="D105" s="408"/>
      <c r="E105" s="408"/>
      <c r="F105" s="409"/>
      <c r="G105" s="272">
        <f>SUM(G102:G104)</f>
        <v>2455.7273091000507</v>
      </c>
    </row>
    <row r="106" spans="1:7" ht="15" thickTop="1">
      <c r="A106" s="148"/>
      <c r="B106" s="148"/>
      <c r="C106" s="148"/>
      <c r="D106" s="148"/>
      <c r="E106" s="148"/>
      <c r="F106" s="168"/>
      <c r="G106" s="169"/>
    </row>
    <row r="107" spans="1:7" ht="15" thickBot="1">
      <c r="A107" s="411" t="s">
        <v>65</v>
      </c>
      <c r="B107" s="411"/>
      <c r="C107" s="411"/>
      <c r="D107" s="411"/>
      <c r="E107" s="411"/>
      <c r="F107" s="411"/>
      <c r="G107" s="411"/>
    </row>
    <row r="108" spans="1:7" ht="15.6" thickTop="1" thickBot="1">
      <c r="A108" s="157">
        <v>3</v>
      </c>
      <c r="B108" s="421" t="s">
        <v>66</v>
      </c>
      <c r="C108" s="422"/>
      <c r="D108" s="422"/>
      <c r="E108" s="423"/>
      <c r="F108" s="157" t="s">
        <v>34</v>
      </c>
      <c r="G108" s="162" t="s">
        <v>35</v>
      </c>
    </row>
    <row r="109" spans="1:7" ht="15.6" thickTop="1" thickBot="1">
      <c r="A109" s="151" t="s">
        <v>4</v>
      </c>
      <c r="B109" s="170" t="s">
        <v>157</v>
      </c>
      <c r="C109" s="171"/>
      <c r="D109" s="172"/>
      <c r="E109" s="173"/>
      <c r="F109" s="174">
        <v>4.1999999999999997E-3</v>
      </c>
      <c r="G109" s="175">
        <f t="shared" ref="G109:G114" si="1">$G$45*F109</f>
        <v>10.994468634545454</v>
      </c>
    </row>
    <row r="110" spans="1:7" ht="15.6" thickTop="1" thickBot="1">
      <c r="A110" s="151" t="s">
        <v>7</v>
      </c>
      <c r="B110" s="170" t="s">
        <v>158</v>
      </c>
      <c r="C110" s="171"/>
      <c r="D110" s="172"/>
      <c r="E110" s="173"/>
      <c r="F110" s="174">
        <v>2.9999999999999997E-4</v>
      </c>
      <c r="G110" s="175">
        <f t="shared" si="1"/>
        <v>0.78531918818181812</v>
      </c>
    </row>
    <row r="111" spans="1:7" ht="15.6" thickTop="1" thickBot="1">
      <c r="A111" s="151" t="s">
        <v>9</v>
      </c>
      <c r="B111" s="170" t="s">
        <v>159</v>
      </c>
      <c r="C111" s="171"/>
      <c r="D111" s="172"/>
      <c r="E111" s="173"/>
      <c r="F111" s="174">
        <v>3.4000000000000002E-2</v>
      </c>
      <c r="G111" s="175">
        <f t="shared" si="1"/>
        <v>89.002841327272733</v>
      </c>
    </row>
    <row r="112" spans="1:7" ht="15.6" thickTop="1" thickBot="1">
      <c r="A112" s="151" t="s">
        <v>10</v>
      </c>
      <c r="B112" s="170" t="s">
        <v>160</v>
      </c>
      <c r="C112" s="171"/>
      <c r="D112" s="172"/>
      <c r="E112" s="173"/>
      <c r="F112" s="174">
        <v>1.9400000000000001E-2</v>
      </c>
      <c r="G112" s="175">
        <f t="shared" si="1"/>
        <v>50.783974169090911</v>
      </c>
    </row>
    <row r="113" spans="1:7" ht="15.6" thickTop="1" thickBot="1">
      <c r="A113" s="151" t="s">
        <v>37</v>
      </c>
      <c r="B113" s="170" t="s">
        <v>161</v>
      </c>
      <c r="C113" s="171"/>
      <c r="D113" s="172"/>
      <c r="E113" s="173"/>
      <c r="F113" s="174">
        <v>7.1000000000000004E-3</v>
      </c>
      <c r="G113" s="175">
        <f t="shared" si="1"/>
        <v>18.585887453636364</v>
      </c>
    </row>
    <row r="114" spans="1:7" ht="15.6" thickTop="1" thickBot="1">
      <c r="A114" s="151" t="s">
        <v>38</v>
      </c>
      <c r="B114" s="170" t="s">
        <v>162</v>
      </c>
      <c r="C114" s="171"/>
      <c r="D114" s="172"/>
      <c r="E114" s="173"/>
      <c r="F114" s="174">
        <v>6.0000000000000001E-3</v>
      </c>
      <c r="G114" s="175">
        <f t="shared" si="1"/>
        <v>15.706383763636364</v>
      </c>
    </row>
    <row r="115" spans="1:7" ht="15.6" thickTop="1" thickBot="1">
      <c r="A115" s="407" t="s">
        <v>40</v>
      </c>
      <c r="B115" s="408"/>
      <c r="C115" s="408"/>
      <c r="D115" s="408"/>
      <c r="E115" s="409"/>
      <c r="F115" s="176">
        <f>SUM(F109:F114)</f>
        <v>7.1000000000000008E-2</v>
      </c>
      <c r="G115" s="272">
        <f>SUM(G109:G114)</f>
        <v>185.85887453636363</v>
      </c>
    </row>
    <row r="116" spans="1:7" ht="15" thickTop="1">
      <c r="A116" s="160"/>
      <c r="B116" s="160"/>
      <c r="C116" s="160"/>
      <c r="D116" s="160"/>
      <c r="E116" s="160"/>
      <c r="F116" s="191"/>
      <c r="G116" s="195"/>
    </row>
    <row r="117" spans="1:7">
      <c r="A117" s="411" t="s">
        <v>67</v>
      </c>
      <c r="B117" s="411"/>
      <c r="C117" s="411"/>
      <c r="D117" s="411"/>
      <c r="E117" s="411"/>
      <c r="F117" s="411"/>
      <c r="G117" s="411"/>
    </row>
    <row r="118" spans="1:7">
      <c r="A118" s="410" t="s">
        <v>68</v>
      </c>
      <c r="B118" s="410"/>
      <c r="C118" s="410"/>
      <c r="D118" s="410"/>
      <c r="E118" s="410"/>
      <c r="F118" s="410"/>
      <c r="G118" s="410"/>
    </row>
    <row r="119" spans="1:7">
      <c r="A119" s="410"/>
      <c r="B119" s="410"/>
      <c r="C119" s="410"/>
      <c r="D119" s="410"/>
      <c r="E119" s="410"/>
      <c r="F119" s="410"/>
      <c r="G119" s="410"/>
    </row>
    <row r="120" spans="1:7">
      <c r="A120" s="148" t="s">
        <v>69</v>
      </c>
      <c r="B120" s="159"/>
      <c r="C120" s="159"/>
      <c r="D120" s="159"/>
      <c r="E120" s="159"/>
      <c r="F120" s="159"/>
      <c r="G120" s="159"/>
    </row>
    <row r="121" spans="1:7" ht="15" thickBot="1">
      <c r="A121" s="161" t="s">
        <v>70</v>
      </c>
      <c r="B121" s="159"/>
      <c r="C121" s="159"/>
      <c r="D121" s="159"/>
      <c r="E121" s="196"/>
      <c r="F121" s="159"/>
      <c r="G121" s="159"/>
    </row>
    <row r="122" spans="1:7" ht="15.6" thickTop="1" thickBot="1">
      <c r="A122" s="157" t="s">
        <v>71</v>
      </c>
      <c r="B122" s="421" t="s">
        <v>72</v>
      </c>
      <c r="C122" s="422"/>
      <c r="D122" s="422"/>
      <c r="E122" s="423"/>
      <c r="F122" s="157" t="s">
        <v>73</v>
      </c>
      <c r="G122" s="162" t="s">
        <v>35</v>
      </c>
    </row>
    <row r="123" spans="1:7" ht="15.6" thickTop="1" thickBot="1">
      <c r="A123" s="151" t="s">
        <v>4</v>
      </c>
      <c r="B123" s="170" t="s">
        <v>163</v>
      </c>
      <c r="C123" s="171"/>
      <c r="D123" s="172"/>
      <c r="E123" s="171"/>
      <c r="F123" s="174">
        <v>1.01E-2</v>
      </c>
      <c r="G123" s="175">
        <f t="shared" ref="G123:G128" si="2">$G$45*F123</f>
        <v>26.439079335454544</v>
      </c>
    </row>
    <row r="124" spans="1:7" ht="15.6" thickTop="1" thickBot="1">
      <c r="A124" s="151" t="s">
        <v>7</v>
      </c>
      <c r="B124" s="170" t="s">
        <v>164</v>
      </c>
      <c r="C124" s="171"/>
      <c r="D124" s="172"/>
      <c r="E124" s="171"/>
      <c r="F124" s="174">
        <v>2.12E-2</v>
      </c>
      <c r="G124" s="175">
        <f t="shared" si="2"/>
        <v>55.495889298181822</v>
      </c>
    </row>
    <row r="125" spans="1:7" ht="15.6" thickTop="1" thickBot="1">
      <c r="A125" s="151" t="s">
        <v>9</v>
      </c>
      <c r="B125" s="170" t="s">
        <v>165</v>
      </c>
      <c r="C125" s="171"/>
      <c r="D125" s="172"/>
      <c r="E125" s="171"/>
      <c r="F125" s="174">
        <v>5.0000000000000001E-4</v>
      </c>
      <c r="G125" s="175">
        <f t="shared" si="2"/>
        <v>1.3088653136363637</v>
      </c>
    </row>
    <row r="126" spans="1:7" ht="15.6" thickTop="1" thickBot="1">
      <c r="A126" s="151" t="s">
        <v>10</v>
      </c>
      <c r="B126" s="170" t="s">
        <v>166</v>
      </c>
      <c r="C126" s="171"/>
      <c r="D126" s="172"/>
      <c r="E126" s="171"/>
      <c r="F126" s="174">
        <v>3.5999999999999999E-3</v>
      </c>
      <c r="G126" s="175">
        <f t="shared" si="2"/>
        <v>9.4238302581818179</v>
      </c>
    </row>
    <row r="127" spans="1:7" ht="15.6" thickTop="1" thickBot="1">
      <c r="A127" s="151" t="s">
        <v>37</v>
      </c>
      <c r="B127" s="170" t="s">
        <v>167</v>
      </c>
      <c r="C127" s="171"/>
      <c r="D127" s="172"/>
      <c r="E127" s="171"/>
      <c r="F127" s="174">
        <v>8.8000000000000005E-3</v>
      </c>
      <c r="G127" s="175">
        <f t="shared" si="2"/>
        <v>23.036029520000003</v>
      </c>
    </row>
    <row r="128" spans="1:7" ht="15.6" thickTop="1" thickBot="1">
      <c r="A128" s="151" t="s">
        <v>38</v>
      </c>
      <c r="B128" s="170" t="s">
        <v>168</v>
      </c>
      <c r="C128" s="171"/>
      <c r="D128" s="172"/>
      <c r="E128" s="171"/>
      <c r="F128" s="174"/>
      <c r="G128" s="175">
        <f t="shared" si="2"/>
        <v>0</v>
      </c>
    </row>
    <row r="129" spans="1:8" ht="15.6" thickTop="1" thickBot="1">
      <c r="A129" s="407" t="s">
        <v>40</v>
      </c>
      <c r="B129" s="408"/>
      <c r="C129" s="408"/>
      <c r="D129" s="408"/>
      <c r="E129" s="409"/>
      <c r="F129" s="176">
        <f>SUM(F123:F128)</f>
        <v>4.4200000000000003E-2</v>
      </c>
      <c r="G129" s="274">
        <f>SUM(G123:G128)</f>
        <v>115.70369372545456</v>
      </c>
    </row>
    <row r="130" spans="1:8" ht="15" thickTop="1">
      <c r="A130" s="410" t="s">
        <v>74</v>
      </c>
      <c r="B130" s="410"/>
      <c r="C130" s="410"/>
      <c r="D130" s="410"/>
      <c r="E130" s="410"/>
      <c r="F130" s="410"/>
      <c r="G130" s="410"/>
    </row>
    <row r="131" spans="1:8">
      <c r="A131" s="410"/>
      <c r="B131" s="410"/>
      <c r="C131" s="410"/>
      <c r="D131" s="410"/>
      <c r="E131" s="410"/>
      <c r="F131" s="410"/>
      <c r="G131" s="410"/>
    </row>
    <row r="132" spans="1:8">
      <c r="A132" s="178"/>
      <c r="B132" s="178"/>
      <c r="C132" s="178"/>
      <c r="D132" s="178"/>
      <c r="E132" s="178"/>
      <c r="F132" s="178"/>
      <c r="G132" s="178"/>
    </row>
    <row r="133" spans="1:8" ht="15" thickBot="1">
      <c r="A133" s="161" t="s">
        <v>75</v>
      </c>
      <c r="B133" s="159"/>
      <c r="C133" s="159"/>
      <c r="D133" s="159"/>
      <c r="E133" s="159"/>
      <c r="F133" s="159"/>
      <c r="G133" s="159"/>
    </row>
    <row r="134" spans="1:8" ht="15.6" thickTop="1" thickBot="1">
      <c r="A134" s="157" t="s">
        <v>76</v>
      </c>
      <c r="B134" s="421" t="s">
        <v>77</v>
      </c>
      <c r="C134" s="422"/>
      <c r="D134" s="422"/>
      <c r="E134" s="422"/>
      <c r="F134" s="423"/>
      <c r="G134" s="162" t="s">
        <v>35</v>
      </c>
    </row>
    <row r="135" spans="1:8" ht="20.25" customHeight="1" thickTop="1" thickBot="1">
      <c r="A135" s="151" t="s">
        <v>4</v>
      </c>
      <c r="B135" s="378" t="s">
        <v>196</v>
      </c>
      <c r="C135" s="379"/>
      <c r="D135" s="379"/>
      <c r="E135" s="379"/>
      <c r="F135" s="380"/>
      <c r="G135" s="175"/>
      <c r="H135" s="238"/>
    </row>
    <row r="136" spans="1:8" ht="15.6" thickTop="1" thickBot="1">
      <c r="A136" s="407" t="s">
        <v>40</v>
      </c>
      <c r="B136" s="408"/>
      <c r="C136" s="408"/>
      <c r="D136" s="408"/>
      <c r="E136" s="408"/>
      <c r="F136" s="409"/>
      <c r="G136" s="197">
        <f>SUM(G130:G135)</f>
        <v>0</v>
      </c>
    </row>
    <row r="137" spans="1:8" ht="15" thickTop="1">
      <c r="A137" s="410" t="s">
        <v>130</v>
      </c>
      <c r="B137" s="410"/>
      <c r="C137" s="410"/>
      <c r="D137" s="410"/>
      <c r="E137" s="410"/>
      <c r="F137" s="410"/>
      <c r="G137" s="410"/>
    </row>
    <row r="138" spans="1:8">
      <c r="A138" s="410"/>
      <c r="B138" s="410"/>
      <c r="C138" s="410"/>
      <c r="D138" s="410"/>
      <c r="E138" s="410"/>
      <c r="F138" s="410"/>
      <c r="G138" s="410"/>
    </row>
    <row r="139" spans="1:8">
      <c r="A139" s="148"/>
      <c r="B139" s="148"/>
      <c r="C139" s="148"/>
      <c r="D139" s="148"/>
      <c r="E139" s="148"/>
      <c r="F139" s="168"/>
      <c r="G139" s="169"/>
    </row>
    <row r="140" spans="1:8" ht="15" thickBot="1">
      <c r="A140" s="161" t="s">
        <v>79</v>
      </c>
      <c r="B140" s="143"/>
      <c r="C140" s="143"/>
      <c r="D140" s="143"/>
      <c r="E140" s="143"/>
      <c r="F140" s="191"/>
      <c r="G140" s="192"/>
    </row>
    <row r="141" spans="1:8" ht="15.6" thickTop="1" thickBot="1">
      <c r="A141" s="162">
        <v>4</v>
      </c>
      <c r="B141" s="435" t="s">
        <v>80</v>
      </c>
      <c r="C141" s="436"/>
      <c r="D141" s="436"/>
      <c r="E141" s="436"/>
      <c r="F141" s="437"/>
      <c r="G141" s="162" t="s">
        <v>35</v>
      </c>
    </row>
    <row r="142" spans="1:8" ht="15.6" thickTop="1" thickBot="1">
      <c r="A142" s="163" t="s">
        <v>71</v>
      </c>
      <c r="B142" s="152" t="s">
        <v>72</v>
      </c>
      <c r="C142" s="193"/>
      <c r="D142" s="193"/>
      <c r="E142" s="193"/>
      <c r="F142" s="194"/>
      <c r="G142" s="141">
        <f>G129</f>
        <v>115.70369372545456</v>
      </c>
    </row>
    <row r="143" spans="1:8" ht="15.6" thickTop="1" thickBot="1">
      <c r="A143" s="163" t="s">
        <v>76</v>
      </c>
      <c r="B143" s="152" t="str">
        <f>B134</f>
        <v>Substituo na Intrajornada</v>
      </c>
      <c r="C143" s="240"/>
      <c r="D143" s="153"/>
      <c r="E143" s="153"/>
      <c r="F143" s="239"/>
      <c r="G143" s="141">
        <f>G136</f>
        <v>0</v>
      </c>
      <c r="H143" s="238"/>
    </row>
    <row r="144" spans="1:8" ht="15.6" thickTop="1" thickBot="1">
      <c r="A144" s="407" t="s">
        <v>40</v>
      </c>
      <c r="B144" s="408"/>
      <c r="C144" s="408"/>
      <c r="D144" s="408"/>
      <c r="E144" s="408"/>
      <c r="F144" s="409"/>
      <c r="G144" s="272">
        <f>SUM(G142:G143)</f>
        <v>115.70369372545456</v>
      </c>
    </row>
    <row r="145" spans="1:7" ht="15" thickTop="1">
      <c r="A145" s="148"/>
      <c r="B145" s="148"/>
      <c r="C145" s="148"/>
      <c r="D145" s="148"/>
      <c r="E145" s="148"/>
      <c r="F145" s="168"/>
      <c r="G145" s="169"/>
    </row>
    <row r="146" spans="1:7" ht="15" thickBot="1">
      <c r="A146" s="411" t="s">
        <v>81</v>
      </c>
      <c r="B146" s="411"/>
      <c r="C146" s="411"/>
      <c r="D146" s="411"/>
      <c r="E146" s="411"/>
      <c r="F146" s="411"/>
      <c r="G146" s="411"/>
    </row>
    <row r="147" spans="1:7" ht="15.6" thickTop="1" thickBot="1">
      <c r="A147" s="162">
        <v>5</v>
      </c>
      <c r="B147" s="398" t="s">
        <v>82</v>
      </c>
      <c r="C147" s="399"/>
      <c r="D147" s="399"/>
      <c r="E147" s="399"/>
      <c r="F147" s="400"/>
      <c r="G147" s="162" t="s">
        <v>35</v>
      </c>
    </row>
    <row r="148" spans="1:7" ht="15.6" thickTop="1" thickBot="1">
      <c r="A148" s="163" t="s">
        <v>4</v>
      </c>
      <c r="B148" s="198" t="s">
        <v>169</v>
      </c>
      <c r="C148" s="193"/>
      <c r="D148" s="193"/>
      <c r="E148" s="193"/>
      <c r="F148" s="185"/>
      <c r="G148" s="141">
        <f>Uniformes!J11</f>
        <v>55.821666666666665</v>
      </c>
    </row>
    <row r="149" spans="1:7" ht="15.6" thickTop="1" thickBot="1">
      <c r="A149" s="163" t="s">
        <v>7</v>
      </c>
      <c r="B149" s="152" t="s">
        <v>170</v>
      </c>
      <c r="C149" s="193"/>
      <c r="D149" s="193"/>
      <c r="E149" s="193"/>
      <c r="F149" s="185"/>
      <c r="G149" s="141">
        <f>EquipamentosMateriais!J15</f>
        <v>44.803624999999997</v>
      </c>
    </row>
    <row r="150" spans="1:7" ht="15.6" thickTop="1" thickBot="1">
      <c r="A150" s="163" t="s">
        <v>9</v>
      </c>
      <c r="B150" s="199" t="s">
        <v>39</v>
      </c>
      <c r="C150" s="189"/>
      <c r="D150" s="189"/>
      <c r="E150" s="171"/>
      <c r="F150" s="194"/>
      <c r="G150" s="200"/>
    </row>
    <row r="151" spans="1:7" ht="15.6" thickTop="1" thickBot="1">
      <c r="A151" s="201"/>
      <c r="B151" s="407" t="s">
        <v>40</v>
      </c>
      <c r="C151" s="408"/>
      <c r="D151" s="408"/>
      <c r="E151" s="408"/>
      <c r="F151" s="409"/>
      <c r="G151" s="272">
        <f>SUM(G148:G150)</f>
        <v>100.62529166666667</v>
      </c>
    </row>
    <row r="152" spans="1:7" ht="15" thickTop="1">
      <c r="A152" s="148" t="s">
        <v>83</v>
      </c>
      <c r="B152" s="143"/>
      <c r="C152" s="143"/>
      <c r="D152" s="143"/>
      <c r="E152" s="143"/>
      <c r="F152" s="191"/>
      <c r="G152" s="192"/>
    </row>
    <row r="153" spans="1:7">
      <c r="A153" s="142"/>
      <c r="B153" s="143"/>
      <c r="C153" s="143"/>
      <c r="D153" s="143"/>
      <c r="E153" s="143"/>
      <c r="F153" s="191"/>
      <c r="G153" s="192"/>
    </row>
    <row r="154" spans="1:7" ht="15" thickBot="1">
      <c r="A154" s="411" t="s">
        <v>84</v>
      </c>
      <c r="B154" s="411"/>
      <c r="C154" s="411"/>
      <c r="D154" s="411"/>
      <c r="E154" s="411"/>
      <c r="F154" s="411"/>
      <c r="G154" s="411"/>
    </row>
    <row r="155" spans="1:7" ht="15.6" thickTop="1" thickBot="1">
      <c r="A155" s="157">
        <v>6</v>
      </c>
      <c r="B155" s="449" t="s">
        <v>85</v>
      </c>
      <c r="C155" s="449"/>
      <c r="D155" s="449"/>
      <c r="E155" s="449"/>
      <c r="F155" s="157" t="s">
        <v>34</v>
      </c>
      <c r="G155" s="162" t="s">
        <v>35</v>
      </c>
    </row>
    <row r="156" spans="1:7" ht="15.6" thickTop="1" thickBot="1">
      <c r="A156" s="151" t="s">
        <v>4</v>
      </c>
      <c r="B156" s="202" t="s">
        <v>86</v>
      </c>
      <c r="C156" s="172"/>
      <c r="D156" s="172"/>
      <c r="E156" s="173"/>
      <c r="F156" s="174">
        <v>0.09</v>
      </c>
      <c r="G156" s="182">
        <f>$G$177*F156</f>
        <v>492.8081216671136</v>
      </c>
    </row>
    <row r="157" spans="1:7" ht="15.6" thickTop="1" thickBot="1">
      <c r="A157" s="151" t="s">
        <v>7</v>
      </c>
      <c r="B157" s="202" t="s">
        <v>87</v>
      </c>
      <c r="C157" s="172"/>
      <c r="D157" s="172"/>
      <c r="E157" s="173"/>
      <c r="F157" s="174">
        <v>0.08</v>
      </c>
      <c r="G157" s="182">
        <f>($G$177+$G$156)*F157</f>
        <v>477.47631343747008</v>
      </c>
    </row>
    <row r="158" spans="1:7" ht="15.6" thickTop="1" thickBot="1">
      <c r="A158" s="381" t="s">
        <v>9</v>
      </c>
      <c r="B158" s="202" t="s">
        <v>88</v>
      </c>
      <c r="C158" s="172"/>
      <c r="D158" s="172"/>
      <c r="E158" s="173"/>
      <c r="F158" s="174"/>
      <c r="G158" s="182">
        <f>SUM(G156:G157)</f>
        <v>970.28443510458374</v>
      </c>
    </row>
    <row r="159" spans="1:7" ht="15.6" thickTop="1" thickBot="1">
      <c r="A159" s="450"/>
      <c r="B159" s="170" t="s">
        <v>89</v>
      </c>
      <c r="C159" s="171"/>
      <c r="D159" s="172"/>
      <c r="E159" s="173"/>
      <c r="F159" s="174"/>
      <c r="G159" s="182"/>
    </row>
    <row r="160" spans="1:7" ht="15.6" thickTop="1" thickBot="1">
      <c r="A160" s="450"/>
      <c r="B160" s="170" t="s">
        <v>90</v>
      </c>
      <c r="C160" s="171"/>
      <c r="D160" s="172"/>
      <c r="E160" s="145"/>
      <c r="F160" s="203">
        <v>6.4999999999999997E-3</v>
      </c>
      <c r="G160" s="204">
        <f>(($G$177+$G$156+$G$157)/[1]Dados!$H$86)*F160</f>
        <v>45.865951290791457</v>
      </c>
    </row>
    <row r="161" spans="1:7" ht="15.6" thickTop="1" thickBot="1">
      <c r="A161" s="450"/>
      <c r="B161" s="170" t="s">
        <v>91</v>
      </c>
      <c r="C161" s="171"/>
      <c r="D161" s="172"/>
      <c r="E161" s="173"/>
      <c r="F161" s="203">
        <v>0.03</v>
      </c>
      <c r="G161" s="204">
        <f>(($G$177+$G$156+$G$157)/[1]Dados!$H$86)*F161</f>
        <v>211.68900595749903</v>
      </c>
    </row>
    <row r="162" spans="1:7" ht="15.6" thickTop="1" thickBot="1">
      <c r="A162" s="450"/>
      <c r="B162" s="170" t="s">
        <v>92</v>
      </c>
      <c r="C162" s="171"/>
      <c r="D162" s="172"/>
      <c r="E162" s="173"/>
      <c r="F162" s="174"/>
      <c r="G162" s="182"/>
    </row>
    <row r="163" spans="1:7" ht="15.6" thickTop="1" thickBot="1">
      <c r="A163" s="450"/>
      <c r="B163" s="170" t="s">
        <v>93</v>
      </c>
      <c r="C163" s="171"/>
      <c r="D163" s="172"/>
      <c r="E163" s="173"/>
      <c r="F163" s="174"/>
      <c r="G163" s="204"/>
    </row>
    <row r="164" spans="1:7" ht="15.6" thickTop="1" thickBot="1">
      <c r="A164" s="450"/>
      <c r="B164" s="170" t="s">
        <v>94</v>
      </c>
      <c r="C164" s="171"/>
      <c r="D164" s="172"/>
      <c r="E164" s="173"/>
      <c r="F164" s="174"/>
      <c r="G164" s="182"/>
    </row>
    <row r="165" spans="1:7" ht="15.6" thickTop="1" thickBot="1">
      <c r="A165" s="382"/>
      <c r="B165" s="170" t="s">
        <v>95</v>
      </c>
      <c r="C165" s="171"/>
      <c r="D165" s="172"/>
      <c r="E165" s="173"/>
      <c r="F165" s="203">
        <v>0.05</v>
      </c>
      <c r="G165" s="204">
        <f>(($G$177+$G$156+$G$157)/[1]Dados!$H$86)*F165</f>
        <v>352.81500992916511</v>
      </c>
    </row>
    <row r="166" spans="1:7" ht="15.6" thickTop="1" thickBot="1">
      <c r="A166" s="407" t="s">
        <v>40</v>
      </c>
      <c r="B166" s="408"/>
      <c r="C166" s="408"/>
      <c r="D166" s="408"/>
      <c r="E166" s="409"/>
      <c r="F166" s="275">
        <f>SUM(F156:F165)</f>
        <v>0.25650000000000001</v>
      </c>
      <c r="G166" s="276">
        <f>G156+G160+G161+G165+G157</f>
        <v>1580.6544022820392</v>
      </c>
    </row>
    <row r="167" spans="1:7" ht="15" thickTop="1">
      <c r="A167" s="148" t="s">
        <v>96</v>
      </c>
      <c r="B167" s="178"/>
      <c r="C167" s="178"/>
      <c r="D167" s="178"/>
      <c r="E167" s="178"/>
      <c r="F167" s="178"/>
      <c r="G167" s="205"/>
    </row>
    <row r="168" spans="1:7">
      <c r="A168" s="148" t="s">
        <v>97</v>
      </c>
      <c r="B168" s="178"/>
      <c r="C168" s="178"/>
      <c r="D168" s="178"/>
      <c r="E168" s="178"/>
      <c r="F168" s="178"/>
      <c r="G168" s="205"/>
    </row>
    <row r="169" spans="1:7">
      <c r="A169" s="148"/>
      <c r="B169" s="178"/>
      <c r="C169" s="178"/>
      <c r="D169" s="178"/>
      <c r="E169" s="178"/>
      <c r="F169" s="178"/>
      <c r="G169" s="205"/>
    </row>
    <row r="170" spans="1:7" ht="15" thickBot="1">
      <c r="A170" s="159" t="s">
        <v>98</v>
      </c>
      <c r="B170" s="178"/>
      <c r="C170" s="178"/>
      <c r="D170" s="178"/>
      <c r="E170" s="178"/>
      <c r="F170" s="178"/>
      <c r="G170" s="205"/>
    </row>
    <row r="171" spans="1:7" ht="15.6" thickTop="1" thickBot="1">
      <c r="A171" s="451" t="s">
        <v>99</v>
      </c>
      <c r="B171" s="451"/>
      <c r="C171" s="451"/>
      <c r="D171" s="451"/>
      <c r="E171" s="451"/>
      <c r="F171" s="451"/>
      <c r="G171" s="162" t="s">
        <v>35</v>
      </c>
    </row>
    <row r="172" spans="1:7" ht="15.6" thickTop="1" thickBot="1">
      <c r="A172" s="151" t="s">
        <v>4</v>
      </c>
      <c r="B172" s="152" t="s">
        <v>32</v>
      </c>
      <c r="C172" s="153"/>
      <c r="D172" s="154"/>
      <c r="E172" s="154"/>
      <c r="F172" s="179"/>
      <c r="G172" s="200">
        <f>G45</f>
        <v>2617.7306272727274</v>
      </c>
    </row>
    <row r="173" spans="1:7" ht="15.6" thickTop="1" thickBot="1">
      <c r="A173" s="151" t="s">
        <v>7</v>
      </c>
      <c r="B173" s="152" t="s">
        <v>42</v>
      </c>
      <c r="C173" s="153"/>
      <c r="D173" s="154"/>
      <c r="E173" s="154"/>
      <c r="F173" s="179"/>
      <c r="G173" s="200">
        <f>G105</f>
        <v>2455.7273091000507</v>
      </c>
    </row>
    <row r="174" spans="1:7" ht="15.6" thickTop="1" thickBot="1">
      <c r="A174" s="151" t="s">
        <v>9</v>
      </c>
      <c r="B174" s="152" t="s">
        <v>65</v>
      </c>
      <c r="C174" s="153"/>
      <c r="D174" s="154"/>
      <c r="E174" s="154"/>
      <c r="F174" s="179"/>
      <c r="G174" s="200">
        <f>G115</f>
        <v>185.85887453636363</v>
      </c>
    </row>
    <row r="175" spans="1:7" ht="15.6" thickTop="1" thickBot="1">
      <c r="A175" s="151" t="s">
        <v>10</v>
      </c>
      <c r="B175" s="152" t="s">
        <v>67</v>
      </c>
      <c r="C175" s="153"/>
      <c r="D175" s="154"/>
      <c r="E175" s="154"/>
      <c r="F175" s="179"/>
      <c r="G175" s="200">
        <f>G144</f>
        <v>115.70369372545456</v>
      </c>
    </row>
    <row r="176" spans="1:7" ht="15.6" thickTop="1" thickBot="1">
      <c r="A176" s="206" t="s">
        <v>37</v>
      </c>
      <c r="B176" s="152" t="str">
        <f>A146</f>
        <v>Módulo 5 - Insumos Diversos</v>
      </c>
      <c r="C176" s="207"/>
      <c r="D176" s="207"/>
      <c r="E176" s="207"/>
      <c r="F176" s="208"/>
      <c r="G176" s="209">
        <f>G151</f>
        <v>100.62529166666667</v>
      </c>
    </row>
    <row r="177" spans="1:7" ht="15.6" thickTop="1" thickBot="1">
      <c r="A177" s="407" t="s">
        <v>100</v>
      </c>
      <c r="B177" s="408"/>
      <c r="C177" s="408"/>
      <c r="D177" s="408"/>
      <c r="E177" s="408"/>
      <c r="F177" s="409"/>
      <c r="G177" s="177">
        <f>SUM(G172:G176)</f>
        <v>5475.6457963012626</v>
      </c>
    </row>
    <row r="178" spans="1:7" ht="15.6" thickTop="1" thickBot="1">
      <c r="A178" s="151" t="s">
        <v>38</v>
      </c>
      <c r="B178" s="152" t="s">
        <v>84</v>
      </c>
      <c r="C178" s="153"/>
      <c r="D178" s="154"/>
      <c r="E178" s="154"/>
      <c r="F178" s="179"/>
      <c r="G178" s="200">
        <f>G166</f>
        <v>1580.6544022820392</v>
      </c>
    </row>
    <row r="179" spans="1:7" ht="15.6" thickTop="1" thickBot="1">
      <c r="A179" s="407" t="s">
        <v>101</v>
      </c>
      <c r="B179" s="408"/>
      <c r="C179" s="408"/>
      <c r="D179" s="408"/>
      <c r="E179" s="408"/>
      <c r="F179" s="409"/>
      <c r="G179" s="177">
        <f>SUM(G177:G178)</f>
        <v>7056.3001985833016</v>
      </c>
    </row>
    <row r="180" spans="1:7" ht="15" thickTop="1">
      <c r="A180" s="145"/>
      <c r="B180" s="145"/>
      <c r="C180" s="145"/>
      <c r="D180" s="145"/>
      <c r="E180" s="145"/>
      <c r="F180" s="145"/>
      <c r="G180" s="210"/>
    </row>
    <row r="181" spans="1:7" ht="15" thickBot="1">
      <c r="A181" s="159" t="s">
        <v>102</v>
      </c>
      <c r="B181" s="145"/>
      <c r="C181" s="145"/>
      <c r="D181" s="145"/>
      <c r="E181" s="145"/>
      <c r="F181" s="145"/>
      <c r="G181" s="210"/>
    </row>
    <row r="182" spans="1:7" ht="29.4" thickTop="1">
      <c r="A182" s="430" t="s">
        <v>103</v>
      </c>
      <c r="B182" s="431"/>
      <c r="C182" s="211" t="s">
        <v>104</v>
      </c>
      <c r="D182" s="211" t="s">
        <v>105</v>
      </c>
      <c r="E182" s="211" t="s">
        <v>106</v>
      </c>
      <c r="F182" s="212" t="s">
        <v>107</v>
      </c>
      <c r="G182" s="212" t="s">
        <v>108</v>
      </c>
    </row>
    <row r="183" spans="1:7" ht="15" thickBot="1">
      <c r="A183" s="432" t="s">
        <v>109</v>
      </c>
      <c r="B183" s="433"/>
      <c r="C183" s="213" t="s">
        <v>110</v>
      </c>
      <c r="D183" s="213" t="s">
        <v>111</v>
      </c>
      <c r="E183" s="213" t="s">
        <v>112</v>
      </c>
      <c r="F183" s="214" t="s">
        <v>113</v>
      </c>
      <c r="G183" s="214" t="s">
        <v>114</v>
      </c>
    </row>
    <row r="184" spans="1:7" ht="44.4" thickTop="1" thickBot="1">
      <c r="A184" s="206" t="s">
        <v>61</v>
      </c>
      <c r="B184" s="215" t="str">
        <f>F32</f>
        <v>Vigilante Armado, 12 horas noturnas das 19h às 07h de 2ª a domingo em escala 12x36</v>
      </c>
      <c r="C184" s="216">
        <f>G179</f>
        <v>7056.3001985833016</v>
      </c>
      <c r="D184" s="217">
        <f>F18</f>
        <v>2</v>
      </c>
      <c r="E184" s="218">
        <f>C184*D184</f>
        <v>14112.600397166603</v>
      </c>
      <c r="F184" s="219">
        <f>E18</f>
        <v>2</v>
      </c>
      <c r="G184" s="220">
        <f>E184*F184</f>
        <v>28225.200794333206</v>
      </c>
    </row>
    <row r="185" spans="1:7" ht="15.6" thickTop="1" thickBot="1">
      <c r="A185" s="407" t="s">
        <v>115</v>
      </c>
      <c r="B185" s="408"/>
      <c r="C185" s="408"/>
      <c r="D185" s="408"/>
      <c r="E185" s="408"/>
      <c r="F185" s="409"/>
      <c r="G185" s="177">
        <f>SUM(G184)</f>
        <v>28225.200794333206</v>
      </c>
    </row>
    <row r="186" spans="1:7" ht="15" thickTop="1">
      <c r="A186" s="221"/>
      <c r="B186" s="221"/>
      <c r="C186" s="221"/>
      <c r="D186" s="221"/>
      <c r="E186" s="221"/>
      <c r="F186" s="221"/>
      <c r="G186" s="221"/>
    </row>
    <row r="187" spans="1:7" ht="15" thickBot="1">
      <c r="A187" s="159" t="s">
        <v>116</v>
      </c>
      <c r="B187" s="221"/>
      <c r="C187" s="221"/>
      <c r="D187" s="221"/>
      <c r="E187" s="221"/>
      <c r="F187" s="221"/>
      <c r="G187" s="221"/>
    </row>
    <row r="188" spans="1:7" ht="15.6" thickTop="1" thickBot="1">
      <c r="A188" s="222"/>
      <c r="B188" s="455" t="s">
        <v>117</v>
      </c>
      <c r="C188" s="455"/>
      <c r="D188" s="455"/>
      <c r="E188" s="455"/>
      <c r="F188" s="455"/>
      <c r="G188" s="455"/>
    </row>
    <row r="189" spans="1:7" ht="15.6" thickTop="1" thickBot="1">
      <c r="A189" s="223"/>
      <c r="B189" s="438" t="s">
        <v>118</v>
      </c>
      <c r="C189" s="439"/>
      <c r="D189" s="439"/>
      <c r="E189" s="439"/>
      <c r="F189" s="440"/>
      <c r="G189" s="223" t="s">
        <v>119</v>
      </c>
    </row>
    <row r="190" spans="1:7" ht="15.6" thickTop="1" thickBot="1">
      <c r="A190" s="224" t="s">
        <v>4</v>
      </c>
      <c r="B190" s="225" t="s">
        <v>120</v>
      </c>
      <c r="C190" s="226"/>
      <c r="D190" s="226"/>
      <c r="E190" s="226"/>
      <c r="F190" s="226"/>
      <c r="G190" s="227">
        <f>G179</f>
        <v>7056.3001985833016</v>
      </c>
    </row>
    <row r="191" spans="1:7" ht="15.6" thickTop="1" thickBot="1">
      <c r="A191" s="224" t="s">
        <v>7</v>
      </c>
      <c r="B191" s="225" t="s">
        <v>121</v>
      </c>
      <c r="C191" s="226"/>
      <c r="D191" s="226"/>
      <c r="E191" s="226"/>
      <c r="F191" s="226"/>
      <c r="G191" s="227">
        <f>G184</f>
        <v>28225.200794333206</v>
      </c>
    </row>
    <row r="192" spans="1:7" ht="15.6" thickTop="1" thickBot="1">
      <c r="A192" s="224" t="s">
        <v>9</v>
      </c>
      <c r="B192" s="225" t="s">
        <v>122</v>
      </c>
      <c r="C192" s="226"/>
      <c r="D192" s="226"/>
      <c r="E192" s="226"/>
      <c r="F192" s="226"/>
      <c r="G192" s="227">
        <f>G191*$F$14</f>
        <v>0</v>
      </c>
    </row>
    <row r="193" spans="1:7" ht="15" thickTop="1">
      <c r="A193" s="145" t="s">
        <v>123</v>
      </c>
      <c r="B193" s="145"/>
      <c r="C193" s="145"/>
      <c r="D193" s="145"/>
      <c r="E193" s="145"/>
      <c r="F193" s="145"/>
      <c r="G193" s="210"/>
    </row>
    <row r="194" spans="1:7">
      <c r="A194" s="145"/>
      <c r="B194" s="145"/>
      <c r="C194" s="145"/>
      <c r="D194" s="145"/>
      <c r="E194" s="145"/>
      <c r="F194" s="145"/>
      <c r="G194" s="210"/>
    </row>
    <row r="195" spans="1:7">
      <c r="A195" s="145"/>
      <c r="B195" s="145"/>
      <c r="C195" s="145"/>
      <c r="D195" s="145"/>
      <c r="E195" s="145"/>
      <c r="F195" s="145"/>
      <c r="G195" s="210"/>
    </row>
    <row r="196" spans="1:7">
      <c r="A196" s="159" t="s">
        <v>124</v>
      </c>
      <c r="B196" s="145"/>
      <c r="C196" s="145"/>
      <c r="D196" s="145"/>
      <c r="E196" s="145"/>
      <c r="F196" s="145"/>
      <c r="G196" s="210"/>
    </row>
    <row r="197" spans="1:7" ht="15" thickBot="1">
      <c r="A197" s="178"/>
      <c r="B197" s="228"/>
      <c r="C197" s="228"/>
      <c r="D197" s="228"/>
      <c r="E197" s="228"/>
      <c r="F197" s="228"/>
      <c r="G197" s="228"/>
    </row>
    <row r="198" spans="1:7" ht="15" thickTop="1">
      <c r="A198" s="430" t="s">
        <v>125</v>
      </c>
      <c r="B198" s="441"/>
      <c r="C198" s="441"/>
      <c r="D198" s="431"/>
      <c r="E198" s="445" t="s">
        <v>126</v>
      </c>
      <c r="F198" s="447" t="s">
        <v>127</v>
      </c>
      <c r="G198" s="447" t="s">
        <v>128</v>
      </c>
    </row>
    <row r="199" spans="1:7" ht="15" thickBot="1">
      <c r="A199" s="442"/>
      <c r="B199" s="443"/>
      <c r="C199" s="443"/>
      <c r="D199" s="444"/>
      <c r="E199" s="446"/>
      <c r="F199" s="448"/>
      <c r="G199" s="448"/>
    </row>
    <row r="200" spans="1:7" ht="15.6" thickTop="1" thickBot="1">
      <c r="A200" s="229" t="str">
        <f>A184</f>
        <v>I</v>
      </c>
      <c r="B200" s="452" t="str">
        <f>B184</f>
        <v>Vigilante Armado, 12 horas noturnas das 19h às 07h de 2ª a domingo em escala 12x36</v>
      </c>
      <c r="C200" s="453"/>
      <c r="D200" s="454"/>
      <c r="E200" s="277">
        <f>E184</f>
        <v>14112.600397166603</v>
      </c>
      <c r="F200" s="219">
        <f>F184</f>
        <v>2</v>
      </c>
      <c r="G200" s="220">
        <f>E200*F200</f>
        <v>28225.200794333206</v>
      </c>
    </row>
    <row r="201" spans="1:7" ht="15.6" thickTop="1" thickBot="1">
      <c r="A201" s="407" t="s">
        <v>129</v>
      </c>
      <c r="B201" s="408"/>
      <c r="C201" s="408"/>
      <c r="D201" s="408"/>
      <c r="E201" s="408"/>
      <c r="F201" s="409"/>
      <c r="G201" s="272">
        <f>SUM(G200)</f>
        <v>28225.200794333206</v>
      </c>
    </row>
    <row r="202" spans="1:7" ht="15" thickTop="1">
      <c r="A202" s="145"/>
      <c r="B202" s="145"/>
      <c r="C202" s="145"/>
      <c r="D202" s="145"/>
      <c r="E202" s="145"/>
      <c r="F202" s="145"/>
      <c r="G202" s="210"/>
    </row>
    <row r="203" spans="1:7">
      <c r="A203" s="285" t="s">
        <v>220</v>
      </c>
      <c r="B203" s="145"/>
      <c r="C203" s="145"/>
      <c r="D203" s="145"/>
      <c r="E203" s="145"/>
      <c r="F203" s="145"/>
      <c r="G203" s="210"/>
    </row>
    <row r="204" spans="1:7" ht="57" customHeight="1">
      <c r="A204" s="292" t="s">
        <v>221</v>
      </c>
      <c r="B204" s="292"/>
      <c r="C204" s="292"/>
      <c r="D204" s="292"/>
      <c r="E204" s="292"/>
      <c r="F204" s="292"/>
      <c r="G204" s="292"/>
    </row>
    <row r="205" spans="1:7" ht="55.5" customHeight="1">
      <c r="A205" s="292" t="s">
        <v>222</v>
      </c>
      <c r="B205" s="361"/>
      <c r="C205" s="361"/>
      <c r="D205" s="361"/>
      <c r="E205" s="361"/>
      <c r="F205" s="361"/>
      <c r="G205" s="361"/>
    </row>
    <row r="206" spans="1:7">
      <c r="A206" s="326" t="s">
        <v>237</v>
      </c>
      <c r="B206" s="326"/>
      <c r="C206" s="326"/>
      <c r="D206" s="326"/>
      <c r="E206" s="326"/>
      <c r="F206" s="326"/>
      <c r="G206" s="326"/>
    </row>
    <row r="207" spans="1:7">
      <c r="A207" s="326"/>
      <c r="B207" s="326"/>
      <c r="C207" s="326"/>
      <c r="D207" s="326"/>
      <c r="E207" s="326"/>
      <c r="F207" s="326"/>
      <c r="G207" s="326"/>
    </row>
    <row r="208" spans="1:7">
      <c r="A208" s="326"/>
      <c r="B208" s="326"/>
      <c r="C208" s="326"/>
      <c r="D208" s="326"/>
      <c r="E208" s="326"/>
      <c r="F208" s="326"/>
      <c r="G208" s="326"/>
    </row>
    <row r="209" spans="1:7">
      <c r="A209" s="326"/>
      <c r="B209" s="326"/>
      <c r="C209" s="326"/>
      <c r="D209" s="326"/>
      <c r="E209" s="326"/>
      <c r="F209" s="326"/>
      <c r="G209" s="326"/>
    </row>
    <row r="210" spans="1:7">
      <c r="A210" s="326"/>
      <c r="B210" s="326"/>
      <c r="C210" s="326"/>
      <c r="D210" s="326"/>
      <c r="E210" s="326"/>
      <c r="F210" s="326"/>
      <c r="G210" s="326"/>
    </row>
    <row r="211" spans="1:7">
      <c r="A211" s="326"/>
      <c r="B211" s="326"/>
      <c r="C211" s="326"/>
      <c r="D211" s="326"/>
      <c r="E211" s="326"/>
      <c r="F211" s="326"/>
      <c r="G211" s="326"/>
    </row>
  </sheetData>
  <mergeCells count="101">
    <mergeCell ref="A206:G211"/>
    <mergeCell ref="A205:G205"/>
    <mergeCell ref="H43:H44"/>
    <mergeCell ref="A201:F201"/>
    <mergeCell ref="B141:F141"/>
    <mergeCell ref="B189:F189"/>
    <mergeCell ref="A198:D199"/>
    <mergeCell ref="E198:E199"/>
    <mergeCell ref="F198:F199"/>
    <mergeCell ref="B151:F151"/>
    <mergeCell ref="A154:G154"/>
    <mergeCell ref="B155:E155"/>
    <mergeCell ref="A158:A165"/>
    <mergeCell ref="A166:E166"/>
    <mergeCell ref="A171:F171"/>
    <mergeCell ref="G198:G199"/>
    <mergeCell ref="B200:D200"/>
    <mergeCell ref="B188:G188"/>
    <mergeCell ref="A136:F136"/>
    <mergeCell ref="A137:G138"/>
    <mergeCell ref="A144:F144"/>
    <mergeCell ref="A146:G146"/>
    <mergeCell ref="B147:F147"/>
    <mergeCell ref="A177:F177"/>
    <mergeCell ref="A179:F179"/>
    <mergeCell ref="A182:B182"/>
    <mergeCell ref="A183:B183"/>
    <mergeCell ref="A185:F185"/>
    <mergeCell ref="B135:F135"/>
    <mergeCell ref="B101:F101"/>
    <mergeCell ref="A105:F105"/>
    <mergeCell ref="A107:G107"/>
    <mergeCell ref="B108:E108"/>
    <mergeCell ref="A115:E115"/>
    <mergeCell ref="A117:G117"/>
    <mergeCell ref="A118:G119"/>
    <mergeCell ref="B122:E122"/>
    <mergeCell ref="A129:E129"/>
    <mergeCell ref="A130:G131"/>
    <mergeCell ref="B134:F134"/>
    <mergeCell ref="A56:E56"/>
    <mergeCell ref="A57:G58"/>
    <mergeCell ref="A97:G98"/>
    <mergeCell ref="A62:F62"/>
    <mergeCell ref="A65:F65"/>
    <mergeCell ref="B68:E68"/>
    <mergeCell ref="A77:E77"/>
    <mergeCell ref="A78:G78"/>
    <mergeCell ref="B92:E92"/>
    <mergeCell ref="A79:G79"/>
    <mergeCell ref="B84:E84"/>
    <mergeCell ref="A85:A86"/>
    <mergeCell ref="A87:A88"/>
    <mergeCell ref="A95:F95"/>
    <mergeCell ref="B93:E93"/>
    <mergeCell ref="B94:C94"/>
    <mergeCell ref="A47:G48"/>
    <mergeCell ref="A50:G50"/>
    <mergeCell ref="B55:E55"/>
    <mergeCell ref="A52:G52"/>
    <mergeCell ref="B53:E53"/>
    <mergeCell ref="A9:G9"/>
    <mergeCell ref="F10:G10"/>
    <mergeCell ref="F11:G11"/>
    <mergeCell ref="B30:E30"/>
    <mergeCell ref="F30:G30"/>
    <mergeCell ref="F14:G14"/>
    <mergeCell ref="A16:G16"/>
    <mergeCell ref="A17:B17"/>
    <mergeCell ref="A18:B18"/>
    <mergeCell ref="A19:G20"/>
    <mergeCell ref="A21:G22"/>
    <mergeCell ref="A26:G26"/>
    <mergeCell ref="A27:G27"/>
    <mergeCell ref="A28:G28"/>
    <mergeCell ref="B29:E29"/>
    <mergeCell ref="F29:G29"/>
    <mergeCell ref="A1:G1"/>
    <mergeCell ref="A2:G2"/>
    <mergeCell ref="A5:B5"/>
    <mergeCell ref="C5:D5"/>
    <mergeCell ref="A6:B6"/>
    <mergeCell ref="C6:D6"/>
    <mergeCell ref="A204:G204"/>
    <mergeCell ref="B85:E85"/>
    <mergeCell ref="B90:E90"/>
    <mergeCell ref="A12:A13"/>
    <mergeCell ref="B12:E13"/>
    <mergeCell ref="F12:G12"/>
    <mergeCell ref="F13:G13"/>
    <mergeCell ref="B31:E31"/>
    <mergeCell ref="F31:G31"/>
    <mergeCell ref="B32:E32"/>
    <mergeCell ref="F32:G32"/>
    <mergeCell ref="B33:E33"/>
    <mergeCell ref="F33:G33"/>
    <mergeCell ref="A59:G60"/>
    <mergeCell ref="B38:E38"/>
    <mergeCell ref="B42:E42"/>
    <mergeCell ref="B43:E43"/>
    <mergeCell ref="A45:F45"/>
  </mergeCells>
  <dataValidations count="2">
    <dataValidation allowBlank="1" showInputMessage="1" showErrorMessage="1" errorTitle="Atenção" error="Não esquecer de buscar os valores e alterar na coluna F - das linhas 50 a 60, em caso de mais de um Sindicato." promptTitle="Benefícios" prompt="- Em caso de mais de um Sindicato em &quot;Dados&quot;, não esquecer de buscar os valores e alterar na coluna F - das linhas 50 a 60." sqref="F85:F94"/>
    <dataValidation allowBlank="1" showInputMessage="1" showErrorMessage="1" errorTitle="Atenção" error="Os dias só poderão ser alterados nos Dados." promptTitle="Jornada de Trabalho" prompt="- Alterando a carga horária, automaticamente será alterado os dias trabalhados._x000a_" sqref="C18"/>
  </dataValidations>
  <pageMargins left="0.511811024" right="0.511811024" top="0.78740157499999996" bottom="0.78740157499999996" header="0.31496062000000002" footer="0.31496062000000002"/>
  <pageSetup paperSize="9" scale="53" fitToHeight="0" orientation="portrait" r:id="rId1"/>
  <rowBreaks count="2" manualBreakCount="2">
    <brk id="81" max="16383" man="1"/>
    <brk id="1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
  <sheetViews>
    <sheetView zoomScaleNormal="100" workbookViewId="0">
      <selection activeCell="D14" sqref="D14"/>
    </sheetView>
  </sheetViews>
  <sheetFormatPr defaultRowHeight="14.4"/>
  <cols>
    <col min="1" max="1" width="28.6640625" customWidth="1"/>
    <col min="2" max="2" width="11.109375" customWidth="1"/>
    <col min="3" max="3" width="14.109375" customWidth="1"/>
    <col min="4" max="4" width="17.5546875" customWidth="1"/>
    <col min="5" max="5" width="16.44140625" customWidth="1"/>
    <col min="6" max="7" width="15.88671875" customWidth="1"/>
    <col min="8" max="9" width="17.33203125" customWidth="1"/>
    <col min="10" max="10" width="28.5546875" customWidth="1"/>
    <col min="12" max="12" width="18.88671875" customWidth="1"/>
  </cols>
  <sheetData>
    <row r="1" spans="1:12" ht="15" thickBot="1">
      <c r="A1" s="250" t="s">
        <v>199</v>
      </c>
      <c r="B1" s="251"/>
      <c r="C1" s="251"/>
      <c r="D1" s="251"/>
      <c r="E1" s="251"/>
      <c r="F1" s="251"/>
      <c r="G1" s="251"/>
      <c r="H1" s="251"/>
      <c r="I1" s="251"/>
      <c r="J1" s="251"/>
    </row>
    <row r="2" spans="1:12" ht="47.4" thickBot="1">
      <c r="A2" s="252" t="s">
        <v>133</v>
      </c>
      <c r="B2" s="253" t="s">
        <v>181</v>
      </c>
      <c r="C2" s="253" t="s">
        <v>200</v>
      </c>
      <c r="D2" s="253" t="s">
        <v>201</v>
      </c>
      <c r="E2" s="253" t="s">
        <v>229</v>
      </c>
      <c r="F2" s="253" t="s">
        <v>230</v>
      </c>
      <c r="G2" s="253" t="s">
        <v>231</v>
      </c>
      <c r="H2" s="253" t="s">
        <v>216</v>
      </c>
      <c r="I2" s="254" t="s">
        <v>218</v>
      </c>
      <c r="J2" s="253" t="s">
        <v>187</v>
      </c>
    </row>
    <row r="3" spans="1:12" ht="16.2" thickBot="1">
      <c r="A3" s="255" t="s">
        <v>202</v>
      </c>
      <c r="B3" s="256">
        <v>2</v>
      </c>
      <c r="C3" s="256">
        <v>6</v>
      </c>
      <c r="D3" s="290">
        <v>58.44</v>
      </c>
      <c r="E3" s="290">
        <v>55</v>
      </c>
      <c r="F3" s="290">
        <v>50</v>
      </c>
      <c r="G3" s="290">
        <v>50</v>
      </c>
      <c r="H3" s="290">
        <v>59.49</v>
      </c>
      <c r="I3" s="257">
        <f>MEDIAN(D3:H3)</f>
        <v>55</v>
      </c>
      <c r="J3" s="258">
        <f>I3*B3/C3</f>
        <v>18.333333333333332</v>
      </c>
      <c r="L3" s="268"/>
    </row>
    <row r="4" spans="1:12" ht="16.2" thickBot="1">
      <c r="A4" s="255" t="s">
        <v>203</v>
      </c>
      <c r="B4" s="256">
        <v>2</v>
      </c>
      <c r="C4" s="256">
        <v>6</v>
      </c>
      <c r="D4" s="290">
        <v>37.74</v>
      </c>
      <c r="E4" s="290">
        <v>58</v>
      </c>
      <c r="F4" s="290">
        <v>50</v>
      </c>
      <c r="G4" s="290">
        <v>50</v>
      </c>
      <c r="H4" s="290">
        <v>44.9</v>
      </c>
      <c r="I4" s="257">
        <f t="shared" ref="I4:I10" si="0">MEDIAN(D4:H4)</f>
        <v>50</v>
      </c>
      <c r="J4" s="258">
        <f>I4*B4/C4</f>
        <v>16.666666666666668</v>
      </c>
      <c r="L4" s="268"/>
    </row>
    <row r="5" spans="1:12" ht="16.2" thickBot="1">
      <c r="A5" s="255" t="s">
        <v>182</v>
      </c>
      <c r="B5" s="256">
        <v>1</v>
      </c>
      <c r="C5" s="256">
        <v>12</v>
      </c>
      <c r="D5" s="290">
        <v>20.12</v>
      </c>
      <c r="E5" s="290">
        <v>19.04</v>
      </c>
      <c r="F5" s="290">
        <v>15</v>
      </c>
      <c r="G5" s="290">
        <v>15</v>
      </c>
      <c r="H5" s="290">
        <v>36</v>
      </c>
      <c r="I5" s="257">
        <f t="shared" si="0"/>
        <v>19.04</v>
      </c>
      <c r="J5" s="258">
        <f>I5/C5</f>
        <v>1.5866666666666667</v>
      </c>
      <c r="L5" s="268"/>
    </row>
    <row r="6" spans="1:12" ht="16.2" thickBot="1">
      <c r="A6" s="255" t="s">
        <v>204</v>
      </c>
      <c r="B6" s="256">
        <v>1</v>
      </c>
      <c r="C6" s="256">
        <v>12</v>
      </c>
      <c r="D6" s="290">
        <v>13.28</v>
      </c>
      <c r="E6" s="290">
        <v>18.79</v>
      </c>
      <c r="F6" s="290">
        <v>15</v>
      </c>
      <c r="G6" s="290">
        <v>15</v>
      </c>
      <c r="H6" s="290">
        <v>22.5</v>
      </c>
      <c r="I6" s="257">
        <f t="shared" si="0"/>
        <v>15</v>
      </c>
      <c r="J6" s="258">
        <f t="shared" ref="J6:J9" si="1">I6/C6</f>
        <v>1.25</v>
      </c>
      <c r="L6" s="268"/>
    </row>
    <row r="7" spans="1:12" ht="16.2" thickBot="1">
      <c r="A7" s="255" t="s">
        <v>183</v>
      </c>
      <c r="B7" s="256">
        <v>1</v>
      </c>
      <c r="C7" s="256">
        <v>12</v>
      </c>
      <c r="D7" s="290">
        <v>83.43</v>
      </c>
      <c r="E7" s="290">
        <v>136.58000000000001</v>
      </c>
      <c r="F7" s="290">
        <v>50</v>
      </c>
      <c r="G7" s="290">
        <v>50</v>
      </c>
      <c r="H7" s="290">
        <v>97.2</v>
      </c>
      <c r="I7" s="257">
        <f t="shared" si="0"/>
        <v>83.43</v>
      </c>
      <c r="J7" s="258">
        <f t="shared" si="1"/>
        <v>6.9525000000000006</v>
      </c>
      <c r="L7" s="268"/>
    </row>
    <row r="8" spans="1:12" ht="16.2" thickBot="1">
      <c r="A8" s="255" t="s">
        <v>205</v>
      </c>
      <c r="B8" s="256">
        <v>1</v>
      </c>
      <c r="C8" s="256">
        <v>12</v>
      </c>
      <c r="D8" s="290">
        <v>18.84</v>
      </c>
      <c r="E8" s="290">
        <v>17.96</v>
      </c>
      <c r="F8" s="290">
        <v>10</v>
      </c>
      <c r="G8" s="290">
        <v>10</v>
      </c>
      <c r="H8" s="290">
        <v>15.15</v>
      </c>
      <c r="I8" s="257">
        <f t="shared" si="0"/>
        <v>15.15</v>
      </c>
      <c r="J8" s="258">
        <f t="shared" si="1"/>
        <v>1.2625</v>
      </c>
      <c r="L8" s="268"/>
    </row>
    <row r="9" spans="1:12" ht="16.2" thickBot="1">
      <c r="A9" s="255" t="s">
        <v>185</v>
      </c>
      <c r="B9" s="256">
        <v>1</v>
      </c>
      <c r="C9" s="256">
        <v>12</v>
      </c>
      <c r="D9" s="290">
        <v>5.79</v>
      </c>
      <c r="E9" s="290">
        <v>7.46</v>
      </c>
      <c r="F9" s="290">
        <v>8</v>
      </c>
      <c r="G9" s="290">
        <v>8</v>
      </c>
      <c r="H9" s="290">
        <v>19.940000000000001</v>
      </c>
      <c r="I9" s="257">
        <f t="shared" si="0"/>
        <v>8</v>
      </c>
      <c r="J9" s="258">
        <f t="shared" si="1"/>
        <v>0.66666666666666663</v>
      </c>
      <c r="L9" s="268"/>
    </row>
    <row r="10" spans="1:12" ht="16.2" thickBot="1">
      <c r="A10" s="255" t="s">
        <v>184</v>
      </c>
      <c r="B10" s="256">
        <v>1</v>
      </c>
      <c r="C10" s="256">
        <v>12</v>
      </c>
      <c r="D10" s="290">
        <v>109.24</v>
      </c>
      <c r="E10" s="290"/>
      <c r="F10" s="290">
        <v>50</v>
      </c>
      <c r="G10" s="290"/>
      <c r="H10" s="290">
        <v>115</v>
      </c>
      <c r="I10" s="257">
        <f t="shared" si="0"/>
        <v>109.24</v>
      </c>
      <c r="J10" s="258">
        <f>I10/C10</f>
        <v>9.1033333333333335</v>
      </c>
      <c r="L10" s="268"/>
    </row>
    <row r="11" spans="1:12" ht="16.2" thickBot="1">
      <c r="A11" s="259" t="s">
        <v>188</v>
      </c>
      <c r="B11" s="260"/>
      <c r="C11" s="260"/>
      <c r="D11" s="260"/>
      <c r="E11" s="260"/>
      <c r="F11" s="260"/>
      <c r="G11" s="260"/>
      <c r="H11" s="260"/>
      <c r="I11" s="261"/>
      <c r="J11" s="262">
        <f>SUM(J3:J10)</f>
        <v>55.821666666666665</v>
      </c>
      <c r="L11" s="268"/>
    </row>
    <row r="12" spans="1:12">
      <c r="J12" s="107"/>
    </row>
    <row r="13" spans="1:12" ht="15.6">
      <c r="A13" s="456"/>
      <c r="B13" s="456"/>
      <c r="C13" s="456"/>
      <c r="D13" s="456"/>
      <c r="E13" s="456"/>
      <c r="F13" s="456"/>
      <c r="G13" s="456"/>
      <c r="H13" s="456"/>
      <c r="I13" s="456"/>
      <c r="J13" s="110"/>
    </row>
    <row r="14" spans="1:12" ht="15.6">
      <c r="A14" s="280"/>
      <c r="B14" s="281" t="s">
        <v>232</v>
      </c>
      <c r="C14" s="113"/>
      <c r="D14" s="113"/>
      <c r="E14" s="113"/>
      <c r="F14" s="113"/>
      <c r="G14" s="113"/>
      <c r="H14" s="113"/>
      <c r="I14" s="230"/>
      <c r="J14" s="111"/>
    </row>
    <row r="15" spans="1:12" ht="15.6">
      <c r="A15" s="145"/>
      <c r="B15" s="231"/>
      <c r="C15" s="231"/>
      <c r="D15" s="232"/>
      <c r="E15" s="232"/>
      <c r="F15" s="232"/>
      <c r="G15" s="232"/>
      <c r="H15" s="232"/>
      <c r="I15" s="232"/>
      <c r="J15" s="112"/>
    </row>
    <row r="16" spans="1:12" ht="15.6">
      <c r="A16" s="118"/>
      <c r="B16" s="119"/>
      <c r="C16" s="119"/>
      <c r="D16" s="120"/>
      <c r="E16" s="120"/>
      <c r="F16" s="120"/>
      <c r="G16" s="120"/>
      <c r="H16" s="120"/>
      <c r="I16" s="120"/>
      <c r="J16" s="112"/>
    </row>
    <row r="17" spans="1:10" ht="15.6">
      <c r="A17" s="118"/>
      <c r="B17" s="119"/>
      <c r="C17" s="121"/>
      <c r="D17" s="120"/>
      <c r="E17" s="120"/>
      <c r="F17" s="120"/>
      <c r="G17" s="120"/>
      <c r="H17" s="120"/>
      <c r="I17" s="120"/>
      <c r="J17" s="112"/>
    </row>
    <row r="18" spans="1:10" ht="15.6">
      <c r="A18" s="118"/>
      <c r="B18" s="119"/>
      <c r="C18" s="121"/>
      <c r="D18" s="120"/>
      <c r="E18" s="120"/>
      <c r="F18" s="120"/>
      <c r="G18" s="120"/>
      <c r="H18" s="120"/>
      <c r="I18" s="120"/>
      <c r="J18" s="112"/>
    </row>
    <row r="19" spans="1:10" ht="15.6">
      <c r="A19" s="118"/>
      <c r="B19" s="119"/>
      <c r="C19" s="121"/>
      <c r="D19" s="120"/>
      <c r="E19" s="120"/>
      <c r="F19" s="120"/>
      <c r="G19" s="120"/>
      <c r="H19" s="120"/>
      <c r="I19" s="120"/>
      <c r="J19" s="112"/>
    </row>
    <row r="20" spans="1:10" ht="15.6">
      <c r="A20" s="118"/>
      <c r="B20" s="119"/>
      <c r="C20" s="121"/>
      <c r="D20" s="120"/>
      <c r="E20" s="120"/>
      <c r="F20" s="120"/>
      <c r="G20" s="120"/>
      <c r="H20" s="120"/>
      <c r="I20" s="120"/>
      <c r="J20" s="112"/>
    </row>
    <row r="21" spans="1:10" ht="15.6">
      <c r="A21" s="122"/>
      <c r="B21" s="119"/>
      <c r="C21" s="119"/>
      <c r="D21" s="120"/>
      <c r="E21" s="120"/>
      <c r="F21" s="120"/>
      <c r="G21" s="120"/>
      <c r="H21" s="120"/>
      <c r="I21" s="120"/>
      <c r="J21" s="112"/>
    </row>
    <row r="22" spans="1:10" ht="15.6">
      <c r="A22" s="122"/>
      <c r="B22" s="119"/>
      <c r="C22" s="119"/>
      <c r="D22" s="120"/>
      <c r="E22" s="120"/>
      <c r="F22" s="120"/>
      <c r="G22" s="120"/>
      <c r="H22" s="120"/>
      <c r="I22" s="120"/>
      <c r="J22" s="112"/>
    </row>
    <row r="23" spans="1:10" ht="15.6">
      <c r="A23" s="122"/>
      <c r="B23" s="119"/>
      <c r="C23" s="119"/>
      <c r="D23" s="120"/>
      <c r="E23" s="120"/>
      <c r="F23" s="120"/>
      <c r="G23" s="120"/>
      <c r="H23" s="120"/>
      <c r="I23" s="120"/>
      <c r="J23" s="112"/>
    </row>
    <row r="24" spans="1:10" ht="15.6">
      <c r="A24" s="122"/>
      <c r="B24" s="119"/>
      <c r="C24" s="119"/>
      <c r="D24" s="120"/>
      <c r="E24" s="120"/>
      <c r="F24" s="120"/>
      <c r="G24" s="120"/>
      <c r="H24" s="120"/>
      <c r="I24" s="120"/>
      <c r="J24" s="117"/>
    </row>
    <row r="25" spans="1:10" ht="15.6">
      <c r="A25" s="458"/>
      <c r="B25" s="458"/>
      <c r="C25" s="458"/>
      <c r="D25" s="458"/>
      <c r="E25" s="458"/>
      <c r="F25" s="458"/>
      <c r="G25" s="458"/>
      <c r="H25" s="458"/>
      <c r="I25" s="458"/>
      <c r="J25" s="112"/>
    </row>
    <row r="26" spans="1:10" ht="15.6">
      <c r="A26" s="458"/>
      <c r="B26" s="458"/>
      <c r="C26" s="458"/>
      <c r="D26" s="458"/>
      <c r="E26" s="458"/>
      <c r="F26" s="458"/>
      <c r="G26" s="458"/>
      <c r="H26" s="458"/>
      <c r="I26" s="458"/>
      <c r="J26" s="112"/>
    </row>
    <row r="27" spans="1:10">
      <c r="A27" s="107"/>
      <c r="B27" s="107"/>
      <c r="C27" s="107"/>
      <c r="D27" s="107"/>
      <c r="E27" s="107"/>
      <c r="F27" s="107"/>
      <c r="G27" s="107"/>
      <c r="H27" s="107"/>
      <c r="I27" s="107"/>
    </row>
    <row r="28" spans="1:10" ht="15.6">
      <c r="A28" s="459"/>
      <c r="B28" s="459"/>
      <c r="C28" s="459"/>
      <c r="D28" s="459"/>
      <c r="E28" s="459"/>
      <c r="F28" s="459"/>
      <c r="G28" s="287"/>
      <c r="H28" s="110"/>
      <c r="I28" s="110"/>
    </row>
    <row r="29" spans="1:10" ht="15.6">
      <c r="A29" s="110"/>
      <c r="B29" s="113"/>
      <c r="C29" s="113"/>
      <c r="D29" s="113"/>
      <c r="E29" s="113"/>
      <c r="F29" s="113"/>
      <c r="G29" s="113"/>
      <c r="H29" s="111"/>
      <c r="I29" s="111"/>
    </row>
    <row r="30" spans="1:10" ht="15.6">
      <c r="A30" s="114"/>
      <c r="B30" s="115"/>
      <c r="C30" s="115"/>
      <c r="D30" s="115"/>
      <c r="E30" s="115"/>
      <c r="F30" s="116"/>
      <c r="G30" s="116"/>
      <c r="H30" s="112"/>
      <c r="I30" s="112"/>
    </row>
    <row r="31" spans="1:10">
      <c r="A31" s="109"/>
      <c r="B31" s="109"/>
      <c r="C31" s="109"/>
      <c r="D31" s="109"/>
      <c r="E31" s="109"/>
      <c r="F31" s="109"/>
      <c r="G31" s="109"/>
      <c r="H31" s="107"/>
      <c r="I31" s="107"/>
    </row>
    <row r="32" spans="1:10" ht="15.6">
      <c r="A32" s="457"/>
      <c r="B32" s="457"/>
      <c r="C32" s="457"/>
      <c r="D32" s="457"/>
      <c r="E32" s="457"/>
      <c r="F32" s="457"/>
      <c r="G32" s="286"/>
      <c r="H32" s="107"/>
      <c r="I32" s="107"/>
    </row>
    <row r="33" spans="1:7" ht="15.6">
      <c r="A33" s="99"/>
      <c r="B33" s="99"/>
      <c r="C33" s="99"/>
      <c r="D33" s="100"/>
      <c r="E33" s="99"/>
      <c r="F33" s="99"/>
      <c r="G33" s="286"/>
    </row>
    <row r="34" spans="1:7" ht="15.6">
      <c r="A34" s="101"/>
      <c r="B34" s="102"/>
      <c r="C34" s="103"/>
      <c r="D34" s="104"/>
      <c r="E34" s="105"/>
      <c r="F34" s="105"/>
      <c r="G34" s="105"/>
    </row>
    <row r="35" spans="1:7" ht="15.6">
      <c r="A35" s="101"/>
      <c r="B35" s="106"/>
      <c r="C35" s="103"/>
      <c r="D35" s="104"/>
      <c r="E35" s="105"/>
      <c r="F35" s="105"/>
      <c r="G35" s="105"/>
    </row>
    <row r="36" spans="1:7" ht="15.6">
      <c r="A36" s="457"/>
      <c r="B36" s="457"/>
      <c r="C36" s="457"/>
      <c r="D36" s="457"/>
      <c r="E36" s="457"/>
      <c r="F36" s="108"/>
      <c r="G36" s="108"/>
    </row>
    <row r="37" spans="1:7" ht="15.6">
      <c r="A37" s="457"/>
      <c r="B37" s="457"/>
      <c r="C37" s="457"/>
      <c r="D37" s="457"/>
      <c r="E37" s="457"/>
      <c r="F37" s="108"/>
      <c r="G37" s="108"/>
    </row>
    <row r="38" spans="1:7">
      <c r="A38" s="109"/>
      <c r="B38" s="109"/>
      <c r="C38" s="109"/>
      <c r="D38" s="109"/>
      <c r="E38" s="109"/>
      <c r="F38" s="109"/>
      <c r="G38" s="109"/>
    </row>
    <row r="39" spans="1:7">
      <c r="A39" s="109"/>
      <c r="B39" s="109"/>
      <c r="C39" s="109"/>
      <c r="D39" s="109"/>
      <c r="E39" s="109"/>
      <c r="F39" s="109"/>
      <c r="G39" s="109"/>
    </row>
    <row r="40" spans="1:7">
      <c r="A40" s="109"/>
      <c r="B40" s="109"/>
      <c r="C40" s="109"/>
      <c r="D40" s="109"/>
      <c r="E40" s="109"/>
      <c r="F40" s="109"/>
      <c r="G40" s="109"/>
    </row>
    <row r="41" spans="1:7">
      <c r="A41" s="109"/>
      <c r="B41" s="109"/>
      <c r="C41" s="109"/>
      <c r="D41" s="109"/>
      <c r="E41" s="109"/>
      <c r="F41" s="109"/>
      <c r="G41" s="109"/>
    </row>
    <row r="42" spans="1:7" ht="15.6">
      <c r="A42" s="457"/>
      <c r="B42" s="457"/>
      <c r="C42" s="457"/>
      <c r="D42" s="457"/>
      <c r="E42" s="457"/>
      <c r="F42" s="457"/>
      <c r="G42" s="286"/>
    </row>
    <row r="43" spans="1:7" ht="15.6">
      <c r="A43" s="99"/>
      <c r="B43" s="99"/>
      <c r="C43" s="99"/>
      <c r="D43" s="100"/>
      <c r="E43" s="99"/>
      <c r="F43" s="99"/>
      <c r="G43" s="286"/>
    </row>
    <row r="44" spans="1:7" ht="15.6">
      <c r="A44" s="101"/>
      <c r="B44" s="102"/>
      <c r="C44" s="103"/>
      <c r="D44" s="104"/>
      <c r="E44" s="105"/>
      <c r="F44" s="105"/>
      <c r="G44" s="105"/>
    </row>
    <row r="45" spans="1:7" ht="15.6">
      <c r="A45" s="101"/>
      <c r="B45" s="106"/>
      <c r="C45" s="103"/>
      <c r="D45" s="104"/>
      <c r="E45" s="105"/>
      <c r="F45" s="105"/>
      <c r="G45" s="105"/>
    </row>
    <row r="46" spans="1:7" ht="15.6">
      <c r="A46" s="101"/>
      <c r="B46" s="106"/>
      <c r="C46" s="103"/>
      <c r="D46" s="104"/>
      <c r="E46" s="105"/>
      <c r="F46" s="105"/>
      <c r="G46" s="105"/>
    </row>
    <row r="47" spans="1:7" ht="15.6">
      <c r="A47" s="101"/>
      <c r="B47" s="106"/>
      <c r="C47" s="103"/>
      <c r="D47" s="104"/>
      <c r="E47" s="105"/>
      <c r="F47" s="105"/>
      <c r="G47" s="105"/>
    </row>
    <row r="48" spans="1:7" ht="15.6">
      <c r="A48" s="101"/>
      <c r="B48" s="106"/>
      <c r="C48" s="103"/>
      <c r="D48" s="104"/>
      <c r="E48" s="105"/>
      <c r="F48" s="105"/>
      <c r="G48" s="105"/>
    </row>
    <row r="49" spans="1:7" ht="15.6">
      <c r="A49" s="457"/>
      <c r="B49" s="457"/>
      <c r="C49" s="457"/>
      <c r="D49" s="457"/>
      <c r="E49" s="457"/>
      <c r="F49" s="108"/>
      <c r="G49" s="108"/>
    </row>
    <row r="50" spans="1:7" ht="15.6">
      <c r="A50" s="457"/>
      <c r="B50" s="457"/>
      <c r="C50" s="457"/>
      <c r="D50" s="457"/>
      <c r="E50" s="457"/>
      <c r="F50" s="108"/>
      <c r="G50" s="108"/>
    </row>
  </sheetData>
  <mergeCells count="10">
    <mergeCell ref="A13:I13"/>
    <mergeCell ref="A49:E49"/>
    <mergeCell ref="A50:E50"/>
    <mergeCell ref="A25:I25"/>
    <mergeCell ref="A26:I26"/>
    <mergeCell ref="A32:F32"/>
    <mergeCell ref="A36:E36"/>
    <mergeCell ref="A37:E37"/>
    <mergeCell ref="A42:F42"/>
    <mergeCell ref="A28:F28"/>
  </mergeCells>
  <pageMargins left="0.39370078740157483" right="0.31496062992125984" top="0.59055118110236227" bottom="0.59055118110236227" header="0.31496062992125984" footer="0.31496062992125984"/>
  <pageSetup paperSize="9" scale="52" fitToHeight="0" orientation="portrait" r:id="rId1"/>
  <colBreaks count="1" manualBreakCount="1">
    <brk id="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
  <sheetViews>
    <sheetView zoomScale="90" zoomScaleNormal="90" workbookViewId="0">
      <selection activeCell="F19" sqref="F19"/>
    </sheetView>
  </sheetViews>
  <sheetFormatPr defaultRowHeight="14.4"/>
  <cols>
    <col min="1" max="1" width="41.88671875" customWidth="1"/>
    <col min="3" max="3" width="15.6640625" customWidth="1"/>
    <col min="4" max="4" width="19.33203125" customWidth="1"/>
    <col min="5" max="5" width="16.6640625" customWidth="1"/>
    <col min="6" max="7" width="17.88671875" customWidth="1"/>
    <col min="8" max="8" width="16.109375" customWidth="1"/>
    <col min="9" max="9" width="17.33203125" customWidth="1"/>
    <col min="10" max="10" width="13" customWidth="1"/>
  </cols>
  <sheetData>
    <row r="1" spans="1:10" ht="15" thickBot="1">
      <c r="A1" s="250" t="s">
        <v>206</v>
      </c>
      <c r="B1" s="251"/>
      <c r="C1" s="251"/>
      <c r="D1" s="251"/>
      <c r="E1" s="251"/>
      <c r="F1" s="251"/>
      <c r="G1" s="251"/>
      <c r="H1" s="251"/>
      <c r="I1" s="251"/>
      <c r="J1" s="251"/>
    </row>
    <row r="2" spans="1:10" ht="15" customHeight="1">
      <c r="A2" s="460" t="s">
        <v>133</v>
      </c>
      <c r="B2" s="460" t="s">
        <v>207</v>
      </c>
      <c r="C2" s="460" t="s">
        <v>200</v>
      </c>
      <c r="D2" s="462" t="s">
        <v>233</v>
      </c>
      <c r="E2" s="462" t="s">
        <v>229</v>
      </c>
      <c r="F2" s="462" t="s">
        <v>234</v>
      </c>
      <c r="G2" s="462" t="s">
        <v>231</v>
      </c>
      <c r="H2" s="462" t="s">
        <v>216</v>
      </c>
      <c r="I2" s="463" t="s">
        <v>219</v>
      </c>
      <c r="J2" s="460" t="s">
        <v>187</v>
      </c>
    </row>
    <row r="3" spans="1:10" ht="15.75" customHeight="1" thickBot="1">
      <c r="A3" s="461"/>
      <c r="B3" s="461"/>
      <c r="C3" s="461"/>
      <c r="D3" s="461"/>
      <c r="E3" s="461"/>
      <c r="F3" s="461"/>
      <c r="G3" s="461"/>
      <c r="H3" s="461"/>
      <c r="I3" s="464"/>
      <c r="J3" s="461"/>
    </row>
    <row r="4" spans="1:10" ht="16.2" thickBot="1">
      <c r="A4" s="255" t="s">
        <v>208</v>
      </c>
      <c r="B4" s="256">
        <v>2</v>
      </c>
      <c r="C4" s="256">
        <v>12</v>
      </c>
      <c r="D4" s="263">
        <v>69.52</v>
      </c>
      <c r="E4" s="263">
        <v>105</v>
      </c>
      <c r="F4" s="263">
        <v>100</v>
      </c>
      <c r="G4" s="263">
        <v>100</v>
      </c>
      <c r="H4" s="279">
        <v>280</v>
      </c>
      <c r="I4" s="264">
        <f>MEDIAN(D4:H4)</f>
        <v>100</v>
      </c>
      <c r="J4" s="265">
        <f>I4/C4*B4</f>
        <v>16.666666666666668</v>
      </c>
    </row>
    <row r="5" spans="1:10" ht="16.2" thickBot="1">
      <c r="A5" s="255" t="s">
        <v>190</v>
      </c>
      <c r="B5" s="256">
        <v>1</v>
      </c>
      <c r="C5" s="256">
        <v>60</v>
      </c>
      <c r="D5" s="263">
        <v>753.7</v>
      </c>
      <c r="E5" s="263">
        <v>1074.75</v>
      </c>
      <c r="F5" s="263">
        <v>300</v>
      </c>
      <c r="G5" s="263">
        <v>300</v>
      </c>
      <c r="H5" s="279">
        <v>1909.5</v>
      </c>
      <c r="I5" s="264">
        <f t="shared" ref="I5:I13" si="0">MEDIAN(D5:H5)</f>
        <v>753.7</v>
      </c>
      <c r="J5" s="265">
        <f>I5/C5*B5</f>
        <v>12.561666666666667</v>
      </c>
    </row>
    <row r="6" spans="1:10" ht="16.2" thickBot="1">
      <c r="A6" s="255" t="s">
        <v>209</v>
      </c>
      <c r="B6" s="256">
        <v>1</v>
      </c>
      <c r="C6" s="256">
        <v>120</v>
      </c>
      <c r="D6" s="263">
        <v>4166.26</v>
      </c>
      <c r="E6" s="263">
        <v>5978.68</v>
      </c>
      <c r="F6" s="263">
        <v>2000</v>
      </c>
      <c r="G6" s="263">
        <v>2000</v>
      </c>
      <c r="H6" s="266">
        <v>4036.59</v>
      </c>
      <c r="I6" s="264">
        <f t="shared" si="0"/>
        <v>4036.59</v>
      </c>
      <c r="J6" s="265">
        <f t="shared" ref="J6:J13" si="1">I6/C6*B6</f>
        <v>33.638249999999999</v>
      </c>
    </row>
    <row r="7" spans="1:10" ht="16.2" thickBot="1">
      <c r="A7" s="255" t="s">
        <v>210</v>
      </c>
      <c r="B7" s="256">
        <v>12</v>
      </c>
      <c r="C7" s="256">
        <v>12</v>
      </c>
      <c r="D7" s="263">
        <v>8.9</v>
      </c>
      <c r="E7" s="263">
        <v>4.7</v>
      </c>
      <c r="F7" s="263">
        <v>8</v>
      </c>
      <c r="G7" s="263">
        <v>8</v>
      </c>
      <c r="H7" s="266">
        <v>6.11</v>
      </c>
      <c r="I7" s="264">
        <f t="shared" si="0"/>
        <v>8</v>
      </c>
      <c r="J7" s="265">
        <f t="shared" si="1"/>
        <v>8</v>
      </c>
    </row>
    <row r="8" spans="1:10" ht="16.2" thickBot="1">
      <c r="A8" s="255" t="s">
        <v>186</v>
      </c>
      <c r="B8" s="256">
        <v>1</v>
      </c>
      <c r="C8" s="256">
        <v>60</v>
      </c>
      <c r="D8" s="263">
        <v>35.590000000000003</v>
      </c>
      <c r="E8" s="263">
        <v>29.68</v>
      </c>
      <c r="F8" s="263"/>
      <c r="G8" s="263"/>
      <c r="H8" s="266">
        <v>29.99</v>
      </c>
      <c r="I8" s="264">
        <f t="shared" si="0"/>
        <v>29.99</v>
      </c>
      <c r="J8" s="265">
        <f t="shared" si="1"/>
        <v>0.4998333333333333</v>
      </c>
    </row>
    <row r="9" spans="1:10" ht="31.8" thickBot="1">
      <c r="A9" s="278" t="s">
        <v>211</v>
      </c>
      <c r="B9" s="256">
        <v>1</v>
      </c>
      <c r="C9" s="256">
        <v>12</v>
      </c>
      <c r="D9" s="263">
        <v>57.57</v>
      </c>
      <c r="E9" s="263">
        <v>88.48</v>
      </c>
      <c r="F9" s="263">
        <v>12.5</v>
      </c>
      <c r="G9" s="263">
        <v>12.56</v>
      </c>
      <c r="H9" s="266">
        <v>70</v>
      </c>
      <c r="I9" s="264">
        <f t="shared" si="0"/>
        <v>57.57</v>
      </c>
      <c r="J9" s="265">
        <f t="shared" si="1"/>
        <v>4.7975000000000003</v>
      </c>
    </row>
    <row r="10" spans="1:10" ht="31.8" thickBot="1">
      <c r="A10" s="255" t="s">
        <v>212</v>
      </c>
      <c r="B10" s="256">
        <v>1</v>
      </c>
      <c r="C10" s="256">
        <v>12</v>
      </c>
      <c r="D10" s="263">
        <v>47.58</v>
      </c>
      <c r="E10" s="263">
        <v>32.5</v>
      </c>
      <c r="F10" s="263">
        <v>30</v>
      </c>
      <c r="G10" s="263">
        <v>30</v>
      </c>
      <c r="H10" s="266">
        <v>59.5</v>
      </c>
      <c r="I10" s="264">
        <f t="shared" si="0"/>
        <v>32.5</v>
      </c>
      <c r="J10" s="265">
        <f t="shared" si="1"/>
        <v>2.7083333333333335</v>
      </c>
    </row>
    <row r="11" spans="1:10" ht="16.2" thickBot="1">
      <c r="A11" s="255" t="s">
        <v>213</v>
      </c>
      <c r="B11" s="256">
        <v>1</v>
      </c>
      <c r="C11" s="256">
        <v>12</v>
      </c>
      <c r="D11" s="263">
        <v>68.040000000000006</v>
      </c>
      <c r="E11" s="265">
        <v>722.93</v>
      </c>
      <c r="F11" s="263">
        <v>60</v>
      </c>
      <c r="G11" s="263">
        <v>60</v>
      </c>
      <c r="H11" s="266">
        <v>114.42</v>
      </c>
      <c r="I11" s="264">
        <f t="shared" si="0"/>
        <v>68.040000000000006</v>
      </c>
      <c r="J11" s="265">
        <f t="shared" si="1"/>
        <v>5.6700000000000008</v>
      </c>
    </row>
    <row r="12" spans="1:10" ht="16.2" thickBot="1">
      <c r="A12" s="255" t="s">
        <v>214</v>
      </c>
      <c r="B12" s="256">
        <v>1</v>
      </c>
      <c r="C12" s="256">
        <v>6</v>
      </c>
      <c r="D12" s="263">
        <v>15.39</v>
      </c>
      <c r="E12" s="263">
        <v>13.39</v>
      </c>
      <c r="F12" s="263">
        <v>18</v>
      </c>
      <c r="G12" s="263">
        <v>18</v>
      </c>
      <c r="H12" s="266">
        <v>13.86</v>
      </c>
      <c r="I12" s="264">
        <f t="shared" si="0"/>
        <v>15.39</v>
      </c>
      <c r="J12" s="265">
        <f t="shared" si="1"/>
        <v>2.5649999999999999</v>
      </c>
    </row>
    <row r="13" spans="1:10" ht="16.2" thickBot="1">
      <c r="A13" s="255" t="s">
        <v>215</v>
      </c>
      <c r="B13" s="256">
        <v>1</v>
      </c>
      <c r="C13" s="256">
        <v>12</v>
      </c>
      <c r="D13" s="263">
        <v>28</v>
      </c>
      <c r="E13" s="263">
        <v>14.59</v>
      </c>
      <c r="F13" s="263">
        <v>30</v>
      </c>
      <c r="G13" s="263">
        <v>30</v>
      </c>
      <c r="H13" s="266">
        <v>30.23</v>
      </c>
      <c r="I13" s="264">
        <f t="shared" si="0"/>
        <v>30</v>
      </c>
      <c r="J13" s="265">
        <f t="shared" si="1"/>
        <v>2.5</v>
      </c>
    </row>
    <row r="14" spans="1:10" ht="16.2" thickBot="1">
      <c r="A14" s="259" t="s">
        <v>189</v>
      </c>
      <c r="B14" s="260"/>
      <c r="C14" s="260"/>
      <c r="D14" s="260"/>
      <c r="E14" s="260"/>
      <c r="F14" s="260"/>
      <c r="G14" s="260"/>
      <c r="H14" s="260"/>
      <c r="I14" s="261"/>
      <c r="J14" s="263">
        <f>SUM(J4:J13)</f>
        <v>89.607249999999993</v>
      </c>
    </row>
    <row r="15" spans="1:10" ht="16.2" thickBot="1">
      <c r="A15" s="259" t="s">
        <v>188</v>
      </c>
      <c r="B15" s="260"/>
      <c r="C15" s="260"/>
      <c r="D15" s="260"/>
      <c r="E15" s="260"/>
      <c r="F15" s="260"/>
      <c r="G15" s="260"/>
      <c r="H15" s="260"/>
      <c r="I15" s="261"/>
      <c r="J15" s="263">
        <f>J14/2</f>
        <v>44.803624999999997</v>
      </c>
    </row>
    <row r="19" spans="1:1">
      <c r="A19" t="s">
        <v>232</v>
      </c>
    </row>
  </sheetData>
  <mergeCells count="10">
    <mergeCell ref="J2:J3"/>
    <mergeCell ref="F2:F3"/>
    <mergeCell ref="H2:H3"/>
    <mergeCell ref="I2:I3"/>
    <mergeCell ref="A2:A3"/>
    <mergeCell ref="B2:B3"/>
    <mergeCell ref="C2:C3"/>
    <mergeCell ref="D2:D3"/>
    <mergeCell ref="E2:E3"/>
    <mergeCell ref="G2:G3"/>
  </mergeCells>
  <pageMargins left="0.511811024" right="0.511811024" top="0.78740157499999996" bottom="0.78740157499999996" header="0.31496062000000002" footer="0.31496062000000002"/>
  <pageSetup paperSize="9" scale="4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8"/>
  <sheetViews>
    <sheetView zoomScale="110" zoomScaleNormal="110" workbookViewId="0">
      <selection activeCell="G22" sqref="G22"/>
    </sheetView>
  </sheetViews>
  <sheetFormatPr defaultRowHeight="14.4"/>
  <cols>
    <col min="1" max="1" width="8" style="75" customWidth="1"/>
    <col min="2" max="2" width="6.6640625" style="75" customWidth="1"/>
    <col min="3" max="3" width="23.5546875" style="75" customWidth="1"/>
    <col min="4" max="4" width="30.88671875" style="75" customWidth="1"/>
    <col min="5" max="5" width="16.6640625" style="75" customWidth="1"/>
    <col min="6" max="6" width="13.109375" style="75" customWidth="1"/>
    <col min="7" max="7" width="15.88671875" style="75" customWidth="1"/>
    <col min="8" max="8" width="18.6640625" style="75" customWidth="1"/>
    <col min="9" max="9" width="19.5546875" style="75" customWidth="1"/>
  </cols>
  <sheetData>
    <row r="2" spans="1:9">
      <c r="A2" s="467" t="str">
        <f>[1]Dados!A5</f>
        <v>FUNDAÇÃO NACIONAL DE SAÚDE - FUNASA</v>
      </c>
      <c r="B2" s="467"/>
      <c r="C2" s="467"/>
      <c r="D2" s="467"/>
      <c r="E2" s="467"/>
      <c r="F2" s="467"/>
      <c r="G2" s="467"/>
      <c r="H2" s="467"/>
      <c r="I2" s="467"/>
    </row>
    <row r="3" spans="1:9">
      <c r="A3" s="467" t="s">
        <v>131</v>
      </c>
      <c r="B3" s="467"/>
      <c r="C3" s="467"/>
      <c r="D3" s="467"/>
      <c r="E3" s="467"/>
      <c r="F3" s="467"/>
      <c r="G3" s="467"/>
      <c r="H3" s="467"/>
      <c r="I3" s="467"/>
    </row>
    <row r="4" spans="1:9">
      <c r="A4" s="83"/>
      <c r="B4" s="83"/>
      <c r="C4" s="83"/>
      <c r="D4" s="83"/>
      <c r="E4" s="83"/>
      <c r="F4" s="83"/>
      <c r="G4" s="83"/>
      <c r="H4" s="83"/>
      <c r="I4" s="83"/>
    </row>
    <row r="5" spans="1:9" ht="43.2">
      <c r="A5" s="468" t="s">
        <v>132</v>
      </c>
      <c r="B5" s="470" t="s">
        <v>133</v>
      </c>
      <c r="C5" s="470" t="s">
        <v>134</v>
      </c>
      <c r="D5" s="470"/>
      <c r="E5" s="84" t="s">
        <v>135</v>
      </c>
      <c r="F5" s="471" t="s">
        <v>16</v>
      </c>
      <c r="G5" s="84" t="s">
        <v>18</v>
      </c>
      <c r="H5" s="84" t="s">
        <v>136</v>
      </c>
      <c r="I5" s="84" t="s">
        <v>137</v>
      </c>
    </row>
    <row r="6" spans="1:9">
      <c r="A6" s="469"/>
      <c r="B6" s="470"/>
      <c r="C6" s="470"/>
      <c r="D6" s="470"/>
      <c r="E6" s="85" t="s">
        <v>138</v>
      </c>
      <c r="F6" s="472"/>
      <c r="G6" s="86" t="s">
        <v>139</v>
      </c>
      <c r="H6" s="85" t="s">
        <v>140</v>
      </c>
      <c r="I6" s="85" t="s">
        <v>141</v>
      </c>
    </row>
    <row r="7" spans="1:9">
      <c r="A7" s="469"/>
      <c r="B7" s="87">
        <v>1</v>
      </c>
      <c r="C7" s="465" t="str">
        <f>'Diurno 12-36'!F32</f>
        <v>Vigilante Armado, 12 horas diurnas das 07h às 19h de 2ª a domingo em escala 12x36</v>
      </c>
      <c r="D7" s="465"/>
      <c r="E7" s="88">
        <f>'Diurno 12-36'!G178</f>
        <v>6418.9460611532468</v>
      </c>
      <c r="F7" s="87">
        <v>2</v>
      </c>
      <c r="G7" s="87">
        <v>4</v>
      </c>
      <c r="H7" s="89">
        <f>E7*G7</f>
        <v>25675.784244612987</v>
      </c>
      <c r="I7" s="89">
        <f>H7*[1]Dados!$G$26</f>
        <v>308109.41093535582</v>
      </c>
    </row>
    <row r="8" spans="1:9">
      <c r="A8" s="469"/>
      <c r="B8" s="87">
        <v>2</v>
      </c>
      <c r="C8" s="465" t="str">
        <f>'Noturno 12-36'!F32</f>
        <v>Vigilante Armado, 12 horas noturnas das 19h às 07h de 2ª a domingo em escala 12x36</v>
      </c>
      <c r="D8" s="465"/>
      <c r="E8" s="88">
        <f>'Noturno 12-36'!G179</f>
        <v>7056.3001985833016</v>
      </c>
      <c r="F8" s="87">
        <v>2</v>
      </c>
      <c r="G8" s="87">
        <v>4</v>
      </c>
      <c r="H8" s="89">
        <f>E8*G8</f>
        <v>28225.200794333206</v>
      </c>
      <c r="I8" s="89">
        <f>H8*[1]Dados!$G$26</f>
        <v>338702.40953199845</v>
      </c>
    </row>
    <row r="9" spans="1:9">
      <c r="A9" s="466" t="s">
        <v>142</v>
      </c>
      <c r="B9" s="466"/>
      <c r="C9" s="466"/>
      <c r="D9" s="466"/>
      <c r="E9" s="90" t="s">
        <v>143</v>
      </c>
      <c r="F9" s="91">
        <f>SUM(F7:F8)</f>
        <v>4</v>
      </c>
      <c r="G9" s="91">
        <f>SUM(G7:G8)</f>
        <v>8</v>
      </c>
      <c r="H9" s="92">
        <f>SUM(H7:H8)</f>
        <v>53900.985038946194</v>
      </c>
      <c r="I9" s="92">
        <f>SUM(I7:I8)</f>
        <v>646811.82046735426</v>
      </c>
    </row>
    <row r="10" spans="1:9">
      <c r="A10" s="93"/>
      <c r="B10" s="93"/>
      <c r="C10" s="93"/>
      <c r="D10" s="93"/>
      <c r="E10" s="93"/>
      <c r="F10" s="93"/>
      <c r="G10" s="93"/>
      <c r="H10" s="94"/>
      <c r="I10" s="95"/>
    </row>
    <row r="11" spans="1:9">
      <c r="A11" s="96"/>
      <c r="B11" s="96"/>
      <c r="C11" s="96"/>
      <c r="D11" s="96"/>
      <c r="E11" s="96" t="s">
        <v>144</v>
      </c>
      <c r="F11" s="96"/>
      <c r="G11" s="96"/>
      <c r="H11" s="97"/>
      <c r="I11" s="98"/>
    </row>
    <row r="12" spans="1:9" ht="41.25" customHeight="1">
      <c r="A12" s="292" t="s">
        <v>217</v>
      </c>
      <c r="B12" s="292"/>
      <c r="C12" s="292"/>
      <c r="D12" s="292"/>
      <c r="E12" s="292"/>
      <c r="F12" s="292"/>
      <c r="G12" s="292"/>
      <c r="H12" s="292"/>
      <c r="I12" s="292"/>
    </row>
    <row r="13" spans="1:9">
      <c r="A13" s="96"/>
      <c r="B13" s="96"/>
      <c r="C13" s="96"/>
      <c r="D13" s="96"/>
      <c r="E13" s="96"/>
      <c r="F13" s="96"/>
      <c r="G13" s="96"/>
      <c r="H13" s="97"/>
      <c r="I13" s="98"/>
    </row>
    <row r="14" spans="1:9">
      <c r="A14" s="96"/>
      <c r="B14" s="96"/>
      <c r="C14" s="96"/>
      <c r="D14" s="96"/>
      <c r="E14" s="96"/>
      <c r="F14" s="96"/>
      <c r="G14" s="96"/>
      <c r="H14" s="96"/>
      <c r="I14" s="96"/>
    </row>
    <row r="15" spans="1:9">
      <c r="A15" s="96"/>
      <c r="B15" s="96"/>
      <c r="C15" s="96"/>
      <c r="D15" s="96"/>
      <c r="E15" s="96"/>
      <c r="F15" s="96"/>
      <c r="G15" s="96"/>
      <c r="H15" s="96"/>
      <c r="I15" s="96"/>
    </row>
    <row r="16" spans="1:9">
      <c r="A16" s="96"/>
      <c r="B16" s="96"/>
      <c r="C16" s="96"/>
      <c r="D16" s="96"/>
      <c r="E16" s="96"/>
      <c r="F16" s="96"/>
      <c r="G16" s="96"/>
      <c r="H16" s="96"/>
      <c r="I16" s="96"/>
    </row>
    <row r="17" spans="1:9">
      <c r="A17" s="96"/>
      <c r="B17" s="96"/>
      <c r="C17" s="96"/>
      <c r="D17" s="96"/>
      <c r="E17" s="96"/>
      <c r="F17" s="96"/>
      <c r="G17" s="96"/>
      <c r="H17" s="96"/>
      <c r="I17" s="96"/>
    </row>
    <row r="18" spans="1:9">
      <c r="A18" s="96"/>
      <c r="B18" s="96"/>
      <c r="C18" s="96"/>
      <c r="D18" s="96"/>
      <c r="E18" s="96"/>
      <c r="F18" s="96"/>
      <c r="G18" s="96"/>
      <c r="H18" s="96"/>
      <c r="I18" s="96"/>
    </row>
  </sheetData>
  <mergeCells count="10">
    <mergeCell ref="A12:I12"/>
    <mergeCell ref="C8:D8"/>
    <mergeCell ref="A9:D9"/>
    <mergeCell ref="A2:I2"/>
    <mergeCell ref="A3:I3"/>
    <mergeCell ref="A5:A8"/>
    <mergeCell ref="B5:B6"/>
    <mergeCell ref="C5:D6"/>
    <mergeCell ref="F5:F6"/>
    <mergeCell ref="C7:D7"/>
  </mergeCells>
  <pageMargins left="0.511811024" right="0.511811024" top="0.78740157499999996" bottom="0.78740157499999996" header="0.31496062000000002" footer="0.31496062000000002"/>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vt:i4>
      </vt:variant>
    </vt:vector>
  </HeadingPairs>
  <TitlesOfParts>
    <vt:vector size="6" baseType="lpstr">
      <vt:lpstr>Diurno 12-36</vt:lpstr>
      <vt:lpstr>Noturno 12-36</vt:lpstr>
      <vt:lpstr>Uniformes</vt:lpstr>
      <vt:lpstr>EquipamentosMateriais</vt:lpstr>
      <vt:lpstr>Resumo</vt:lpstr>
      <vt:lpstr>'Diurno 12-36'!Area_de_impressao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Edson Carlos Moreira Soares</dc:creator>
  <cp:lastModifiedBy>Funasa</cp:lastModifiedBy>
  <cp:lastPrinted>2026-05-14T15:18:14Z</cp:lastPrinted>
  <dcterms:created xsi:type="dcterms:W3CDTF">2024-01-18T16:55:18Z</dcterms:created>
  <dcterms:modified xsi:type="dcterms:W3CDTF">2026-05-14T15:18:39Z</dcterms:modified>
</cp:coreProperties>
</file>